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J63" i="15" l="1"/>
  <c r="I63" i="15"/>
  <c r="I62" i="15"/>
  <c r="I61" i="15"/>
  <c r="I60" i="15"/>
  <c r="I59" i="15"/>
  <c r="I58" i="15"/>
  <c r="I57" i="15"/>
  <c r="J56" i="15"/>
  <c r="I55" i="15"/>
  <c r="I53" i="15"/>
  <c r="J52" i="15"/>
  <c r="I51" i="15"/>
  <c r="I50" i="15"/>
  <c r="I49" i="15"/>
  <c r="I48" i="15"/>
  <c r="J47" i="15"/>
  <c r="I46" i="15"/>
  <c r="I44" i="15"/>
  <c r="I43" i="15"/>
  <c r="I42" i="15"/>
  <c r="I41" i="15"/>
  <c r="I40" i="15"/>
  <c r="J39" i="15"/>
  <c r="I39" i="15"/>
  <c r="I38" i="15"/>
  <c r="I37" i="15"/>
  <c r="I36" i="15"/>
  <c r="I35" i="15"/>
  <c r="I34" i="15"/>
  <c r="I33" i="15"/>
  <c r="I31" i="15"/>
  <c r="J30" i="15"/>
  <c r="I29" i="15"/>
  <c r="I28" i="15"/>
  <c r="J27" i="15"/>
  <c r="I26" i="15"/>
  <c r="I25" i="15"/>
  <c r="J24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AK24" i="15" s="1"/>
  <c r="AK27" i="15" s="1"/>
  <c r="I27" i="15" s="1"/>
  <c r="R26" i="20"/>
  <c r="P26" i="20"/>
  <c r="AK25" i="18"/>
  <c r="I24" i="15" l="1"/>
  <c r="C49" i="7"/>
  <c r="AK30" i="15" s="1"/>
  <c r="I30" i="15" s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K74" i="18"/>
  <c r="AK58" i="18"/>
  <c r="AQ52" i="18"/>
  <c r="AK52" i="18"/>
  <c r="AV47" i="18"/>
  <c r="AV58" i="18" s="1"/>
  <c r="AU47" i="18"/>
  <c r="AU58" i="18" s="1"/>
  <c r="AT47" i="18"/>
  <c r="AT74" i="18" s="1"/>
  <c r="AS47" i="18"/>
  <c r="AS58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U52" i="18" l="1"/>
  <c r="AU74" i="18"/>
  <c r="AO58" i="18"/>
  <c r="AM52" i="18"/>
  <c r="AR52" i="18"/>
  <c r="AV52" i="18"/>
  <c r="AP58" i="18"/>
  <c r="AT58" i="18"/>
  <c r="AM74" i="18"/>
  <c r="AR74" i="18"/>
  <c r="AV74" i="18"/>
  <c r="AO52" i="18"/>
  <c r="AS52" i="18"/>
  <c r="AS74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6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<sst xmlns="http://schemas.openxmlformats.org/spreadsheetml/2006/main" count="1501" uniqueCount="534">
  <si>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</si>
  <si>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</si>
  <si>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</si>
  <si>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</si>
  <si>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</si>
  <si>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</si>
  <si>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</si>
  <si>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</si>
  <si>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</si>
  <si>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</si>
  <si>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</si>
  <si>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</si>
  <si>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</si>
  <si>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</si>
  <si>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</si>
  <si>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</si>
  <si>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</si>
  <si>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</si>
  <si>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</si>
  <si>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</si>
  <si>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</si>
  <si>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</si>
  <si>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</si>
  <si>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</si>
  <si>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</si>
  <si>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</si>
  <si>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</si>
  <si>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</si>
  <si>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</si>
  <si>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</si>
  <si>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</si>
  <si>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</si>
  <si>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</si>
  <si>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</si>
  <si>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</si>
  <si>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</si>
  <si>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</si>
  <si>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</si>
  <si>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</si>
  <si>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</si>
  <si>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</si>
  <si>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</si>
  <si>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</si>
  <si>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</si>
  <si>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</si>
  <si>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</si>
  <si>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</si>
  <si>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</si>
  <si>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</si>
  <si>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</si>
  <si>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</si>
  <si>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</si>
  <si>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</si>
  <si>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</si>
  <si>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</si>
  <si>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</si>
  <si>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</si>
  <si>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</si>
  <si>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</si>
  <si>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</si>
  <si>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</si>
  <si>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</si>
  <si>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</si>
  <si>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</si>
  <si>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</si>
  <si>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</si>
  <si>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</si>
  <si>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</si>
  <si>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</si>
  <si>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</si>
  <si>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</si>
  <si>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</si>
  <si>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</si>
  <si>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</si>
  <si>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</si>
  <si>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</si>
  <si>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</si>
  <si>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</si>
  <si>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</si>
  <si>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</si>
  <si>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</si>
  <si>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</si>
  <si>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</si>
  <si>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</si>
  <si>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</si>
  <si>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</si>
  <si>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</si>
  <si>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</si>
  <si>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</si>
  <si>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</si>
  <si>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</si>
  <si>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</si>
  <si>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</si>
  <si>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</si>
  <si>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</si>
  <si>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</si>
  <si>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</si>
  <si>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</si>
  <si>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</si>
  <si>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</si>
  <si>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</si>
  <si>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</si>
  <si>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</si>
  <si>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</si>
  <si>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</si>
  <si>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</si>
  <si>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</si>
  <si>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</si>
  <si>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</si>
  <si>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</si>
  <si>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</si>
  <si>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</si>
  <si>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</si>
  <si>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</si>
  <si>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</si>
  <si>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</si>
  <si>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</si>
  <si>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</si>
  <si>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</si>
  <si>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</si>
  <si>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</si>
  <si>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</si>
  <si>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</si>
  <si>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</si>
  <si>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</si>
  <si>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</si>
  <si>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</si>
  <si>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</si>
  <si>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</si>
  <si>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</si>
  <si>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</si>
  <si>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</si>
  <si>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</si>
  <si>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</si>
  <si>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</si>
  <si>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</si>
  <si>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</si>
  <si>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</si>
  <si>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</si>
  <si>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</si>
  <si>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</si>
  <si>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</si>
  <si>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</si>
  <si>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</si>
  <si>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</si>
  <si>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</si>
  <si>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</si>
  <si>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</si>
  <si>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</si>
  <si>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</si>
  <si>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</si>
  <si>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</si>
  <si>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</si>
  <si>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</si>
  <si>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</si>
  <si>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</si>
  <si>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</si>
  <si>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</si>
  <si>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</si>
  <si>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</si>
  <si>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</si>
  <si>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</si>
  <si>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</si>
  <si>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</si>
  <si>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</si>
  <si>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</si>
  <si>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</si>
  <si>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</si>
  <si>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</si>
  <si>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</si>
  <si>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</si>
  <si>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</si>
  <si>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</si>
  <si>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</si>
  <si>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</si>
  <si>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</si>
  <si>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</si>
  <si>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</si>
  <si>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</si>
  <si>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</si>
  <si>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</si>
  <si>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</si>
  <si>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</si>
  <si>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</si>
  <si>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</si>
  <si>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</si>
  <si>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</si>
  <si>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</si>
  <si>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</si>
  <si>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</si>
  <si>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</si>
  <si>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</si>
  <si>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</si>
  <si>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</si>
  <si>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</si>
  <si>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</si>
  <si>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</si>
  <si>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</si>
  <si>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</si>
  <si>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</si>
  <si>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</si>
  <si>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</si>
  <si>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</si>
  <si>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</si>
  <si>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</si>
  <si>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</si>
  <si>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</si>
  <si>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</si>
  <si>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</si>
  <si>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</si>
  <si>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</si>
  <si>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</si>
  <si>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</si>
  <si>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</si>
  <si>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</si>
  <si>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</si>
  <si>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</si>
  <si>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</si>
  <si>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</si>
  <si>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</si>
  <si>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</si>
  <si>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</si>
  <si>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</si>
  <si>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</si>
  <si>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</si>
  <si>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</si>
  <si>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</si>
  <si>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</si>
  <si>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</si>
  <si>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</si>
  <si>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</si>
  <si>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</si>
  <si>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</si>
  <si>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</si>
  <si>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</si>
  <si>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</si>
  <si>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</si>
  <si>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</si>
  <si>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</si>
  <si>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</si>
  <si>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</si>
  <si>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</si>
  <si>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</si>
  <si>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</si>
  <si>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</si>
  <si>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</si>
  <si>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</si>
  <si>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</si>
  <si>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</si>
  <si>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</si>
  <si>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</si>
  <si>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</si>
  <si>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</si>
  <si>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</si>
  <si>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</si>
  <si>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</si>
  <si>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</si>
  <si>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</si>
  <si>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</si>
  <si>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</si>
  <si>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</si>
  <si>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</si>
  <si>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</si>
  <si>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</si>
  <si>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</si>
  <si>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</si>
  <si>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</si>
  <si>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</si>
  <si>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</si>
  <si>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</si>
  <si>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</si>
  <si>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Вятскополянский район, Нижние изиверки</t>
  </si>
  <si>
    <t>замена линий электропередачи 0,4 кВ 1,296 км</t>
  </si>
  <si>
    <t>Воздушная линия от КТП - 160/10/0,4 до границ земельного участка жилых домов</t>
  </si>
  <si>
    <t>Лист осмотра от 17.12.2023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</si>
  <si>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</si>
  <si>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</si>
  <si>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</si>
  <si>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</si>
  <si>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</si>
  <si>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</si>
  <si>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</si>
  <si>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</si>
  <si>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</si>
  <si>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</si>
  <si>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</si>
  <si>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</si>
  <si>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</si>
  <si>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</si>
  <si>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</si>
  <si>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</si>
  <si>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</si>
  <si>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</si>
  <si>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</si>
  <si>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</si>
  <si>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</si>
  <si>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</si>
  <si>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</si>
  <si>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</si>
  <si>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</si>
  <si>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</si>
  <si>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</si>
  <si>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</si>
  <si>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</si>
  <si>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</si>
  <si>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</si>
  <si>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</si>
  <si>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</si>
  <si>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</si>
  <si>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</si>
  <si>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</si>
  <si>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</si>
  <si>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</si>
  <si>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</si>
  <si>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</si>
  <si>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</si>
  <si>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</si>
  <si>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</si>
  <si>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</si>
  <si>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</si>
  <si>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</si>
  <si>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</si>
  <si>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</si>
  <si>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</si>
  <si>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</si>
  <si>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</si>
  <si>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</si>
  <si>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</si>
  <si>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</si>
  <si>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</si>
  <si>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</si>
  <si>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</si>
  <si>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</si>
  <si>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</si>
  <si>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</si>
  <si>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</si>
  <si>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</si>
  <si>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</si>
  <si>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</si>
  <si>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</si>
  <si>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</si>
  <si>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</si>
  <si>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</si>
  <si>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</si>
  <si>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</si>
  <si>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</si>
  <si>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</si>
  <si>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</si>
  <si>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</si>
  <si>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</si>
  <si>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</si>
  <si>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</si>
  <si>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</si>
  <si>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</si>
  <si>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</si>
  <si>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</si>
  <si>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</si>
  <si>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</si>
  <si>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</si>
  <si>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</si>
  <si>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</si>
  <si>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</si>
  <si>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</si>
  <si>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</si>
  <si>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</si>
  <si>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</si>
  <si>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</si>
  <si>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</si>
  <si>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</si>
  <si>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</si>
  <si>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</si>
  <si>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</si>
  <si>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</si>
  <si>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</si>
  <si>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</si>
  <si>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</si>
  <si>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</si>
  <si>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</si>
  <si>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</si>
  <si>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</si>
  <si>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</si>
  <si>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</si>
  <si>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</si>
  <si>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</si>
  <si>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</si>
  <si>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</si>
  <si>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</si>
  <si>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</si>
  <si>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</si>
  <si>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</si>
  <si>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</si>
  <si>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</si>
  <si>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</si>
  <si>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</si>
  <si>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</si>
  <si>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</si>
  <si>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</si>
  <si>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</si>
  <si>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</si>
  <si>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</si>
  <si>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</si>
  <si>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</si>
  <si>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</si>
  <si>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</si>
  <si>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</si>
  <si>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</si>
  <si>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</si>
  <si>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</si>
  <si>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</si>
  <si>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</si>
  <si>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</si>
  <si>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</si>
  <si>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</si>
  <si>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</si>
  <si>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</si>
  <si>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</si>
  <si>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</si>
  <si>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</si>
  <si>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</si>
  <si>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</si>
  <si>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</si>
  <si>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</si>
  <si>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</si>
  <si>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</si>
  <si>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</si>
  <si>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</si>
  <si>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</si>
  <si>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</si>
  <si>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</si>
  <si>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</si>
  <si>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</si>
  <si>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</si>
  <si>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</si>
  <si>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</si>
  <si>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</si>
  <si>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</si>
  <si>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</si>
  <si>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</si>
  <si>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</si>
  <si>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</si>
  <si>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</si>
  <si>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</si>
  <si>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</si>
  <si>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</si>
  <si>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</si>
  <si>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</si>
  <si>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</si>
  <si>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</si>
  <si>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</si>
  <si>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</si>
  <si>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</si>
  <si>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</si>
  <si>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</si>
  <si>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</si>
  <si>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</si>
  <si>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</si>
  <si>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</si>
  <si>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</si>
  <si>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</si>
  <si>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</si>
  <si>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</si>
  <si>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</si>
  <si>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</si>
  <si>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</si>
  <si>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</si>
  <si>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</si>
  <si>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</si>
  <si>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</si>
  <si>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</si>
  <si>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</si>
  <si>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</si>
  <si>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</si>
  <si>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</si>
  <si>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</si>
  <si>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</si>
  <si>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</si>
  <si>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</si>
  <si>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</si>
  <si>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</si>
  <si>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</si>
  <si>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</si>
  <si>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</si>
  <si>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</si>
  <si>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</si>
  <si>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</si>
  <si>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</si>
  <si>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</si>
  <si>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</si>
  <si>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</si>
  <si>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</si>
  <si>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</si>
  <si>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</si>
  <si>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</si>
  <si>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</si>
  <si>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</si>
  <si>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</si>
  <si>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</si>
  <si>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</si>
  <si>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</si>
  <si>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</si>
  <si>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</si>
  <si>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</si>
  <si>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</si>
  <si>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</si>
  <si>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</si>
  <si>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</si>
  <si>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</si>
  <si>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</si>
  <si>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</si>
  <si>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</si>
  <si>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</si>
  <si>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</si>
  <si>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</si>
  <si>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</si>
  <si>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</si>
  <si>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</si>
  <si>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</si>
  <si>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1988</t>
  </si>
  <si>
    <t>одно</t>
  </si>
  <si>
    <t>А-50</t>
  </si>
  <si>
    <t>СИП 2*50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</si>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</sst>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7B-4F1D-A953-763A0C5907D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7B-4F1D-A953-763A0C590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600752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8" t="s">
        <v>265</v>
      </c>
      <c r="B5" s="278"/>
      <c r="C5" s="278"/>
    </row>
    <row r="6" spans="1:5" s="10" customFormat="1" ht="15.75" x14ac:dyDescent="0.2">
      <c r="A6" s="15"/>
    </row>
    <row r="7" spans="1:5" s="10" customFormat="1" ht="18.75" x14ac:dyDescent="0.2">
      <c r="A7" s="282" t="s">
        <v>5</v>
      </c>
      <c r="B7" s="282"/>
      <c r="C7" s="28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79" t="s">
        <v>238</v>
      </c>
      <c r="B13" s="279"/>
      <c r="C13" s="27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9" t="s">
        <v>239</v>
      </c>
      <c r="B16" s="279"/>
      <c r="C16" s="27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0" t="s">
        <v>222</v>
      </c>
      <c r="B18" s="281"/>
      <c r="C18" s="28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5"/>
      <c r="B24" s="276"/>
      <c r="C24" s="277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271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5"/>
      <c r="B39" s="276"/>
      <c r="C39" s="277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5"/>
      <c r="B47" s="276"/>
      <c r="C47" s="277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872173.81/1000000</f>
        <v>0.87217381000000005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0.72681150833333341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8" s="10" customFormat="1" ht="15.75" x14ac:dyDescent="0.2">
      <c r="A5" s="15"/>
    </row>
    <row r="6" spans="1:28" s="10" customFormat="1" ht="18.75" x14ac:dyDescent="0.2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2" t="str">
        <f>'1. паспорт местоположение'!A12</f>
        <v>О_ВЛ00013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1" t="str">
        <f>'1. паспорт местоположение'!A15</f>
        <v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0" t="s">
        <v>202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6" t="s">
        <v>1</v>
      </c>
      <c r="B19" s="286" t="s">
        <v>40</v>
      </c>
      <c r="C19" s="287" t="s">
        <v>175</v>
      </c>
      <c r="D19" s="286" t="s">
        <v>174</v>
      </c>
      <c r="E19" s="286" t="s">
        <v>39</v>
      </c>
      <c r="F19" s="286" t="s">
        <v>38</v>
      </c>
      <c r="G19" s="286" t="s">
        <v>170</v>
      </c>
      <c r="H19" s="286" t="s">
        <v>37</v>
      </c>
      <c r="I19" s="286" t="s">
        <v>36</v>
      </c>
      <c r="J19" s="286" t="s">
        <v>35</v>
      </c>
      <c r="K19" s="286" t="s">
        <v>34</v>
      </c>
      <c r="L19" s="286" t="s">
        <v>33</v>
      </c>
      <c r="M19" s="286" t="s">
        <v>32</v>
      </c>
      <c r="N19" s="286" t="s">
        <v>31</v>
      </c>
      <c r="O19" s="286" t="s">
        <v>30</v>
      </c>
      <c r="P19" s="286" t="s">
        <v>29</v>
      </c>
      <c r="Q19" s="286" t="s">
        <v>173</v>
      </c>
      <c r="R19" s="286"/>
      <c r="S19" s="28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6"/>
      <c r="B20" s="286"/>
      <c r="C20" s="288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31" t="s">
        <v>171</v>
      </c>
      <c r="R20" s="32" t="s">
        <v>172</v>
      </c>
      <c r="S20" s="28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8" t="s">
        <v>265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0" customFormat="1" x14ac:dyDescent="0.2">
      <c r="A7" s="15"/>
      <c r="H7" s="14"/>
    </row>
    <row r="8" spans="1:20" s="10" customFormat="1" ht="18.75" x14ac:dyDescent="0.2">
      <c r="A8" s="282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</row>
    <row r="9" spans="1:20" s="10" customFormat="1" ht="18.75" x14ac:dyDescent="0.2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9" t="s">
        <v>248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s="10" customFormat="1" ht="18.75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</row>
    <row r="13" spans="1:20" s="10" customFormat="1" ht="18.75" customHeight="1" x14ac:dyDescent="0.2">
      <c r="A13" s="130" t="str">
        <f>'1. паспорт местоположение'!A12</f>
        <v>О_ВЛ00013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9" t="s">
        <v>238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1" customFormat="1" ht="37.5" x14ac:dyDescent="0.3">
      <c r="A16" s="130" t="str">
        <f>'1. паспорт местоположение'!A15</f>
        <v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9" t="s">
        <v>249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81" t="s">
        <v>206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</row>
    <row r="20" spans="1:113" s="43" customFormat="1" ht="21" customHeight="1" x14ac:dyDescent="0.25">
      <c r="A20" s="293"/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</row>
    <row r="21" spans="1:113" ht="46.5" customHeight="1" x14ac:dyDescent="0.25">
      <c r="A21" s="294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290" t="s">
        <v>57</v>
      </c>
      <c r="R21" s="291"/>
      <c r="S21" s="292" t="s">
        <v>56</v>
      </c>
      <c r="T21" s="292"/>
    </row>
    <row r="22" spans="1:113" ht="204.75" customHeight="1" x14ac:dyDescent="0.25">
      <c r="A22" s="295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6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AA25" sqref="AA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8" t="s">
        <v>265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2" t="s">
        <v>5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1" t="s">
        <v>266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</row>
    <row r="10" spans="1:27" s="10" customFormat="1" ht="18.75" customHeight="1" x14ac:dyDescent="0.2">
      <c r="E10" s="279" t="s">
        <v>248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2" t="str">
        <f>'1. паспорт местоположение'!A12</f>
        <v>О_ВЛ00013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7" s="10" customFormat="1" ht="18.75" customHeight="1" x14ac:dyDescent="0.2">
      <c r="E13" s="279" t="s">
        <v>238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0" t="str">
        <f>'1. паспорт местоположение'!A15</f>
        <v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79" t="s">
        <v>249</v>
      </c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</row>
    <row r="19" spans="1:28" ht="25.5" customHeight="1" x14ac:dyDescent="0.25">
      <c r="A19" s="281" t="s">
        <v>208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s="43" customFormat="1" ht="21" customHeight="1" x14ac:dyDescent="0.25"/>
    <row r="21" spans="1:28" ht="15.75" customHeight="1" x14ac:dyDescent="0.25">
      <c r="A21" s="306" t="s">
        <v>1</v>
      </c>
      <c r="B21" s="308" t="s">
        <v>212</v>
      </c>
      <c r="C21" s="309"/>
      <c r="D21" s="308" t="s">
        <v>214</v>
      </c>
      <c r="E21" s="309"/>
      <c r="F21" s="290" t="s">
        <v>34</v>
      </c>
      <c r="G21" s="313"/>
      <c r="H21" s="313"/>
      <c r="I21" s="291"/>
      <c r="J21" s="306" t="s">
        <v>215</v>
      </c>
      <c r="K21" s="308" t="s">
        <v>216</v>
      </c>
      <c r="L21" s="309"/>
      <c r="M21" s="308" t="s">
        <v>217</v>
      </c>
      <c r="N21" s="309"/>
      <c r="O21" s="308" t="s">
        <v>207</v>
      </c>
      <c r="P21" s="309"/>
      <c r="Q21" s="308" t="s">
        <v>67</v>
      </c>
      <c r="R21" s="309"/>
      <c r="S21" s="306" t="s">
        <v>66</v>
      </c>
      <c r="T21" s="306" t="s">
        <v>218</v>
      </c>
      <c r="U21" s="306" t="s">
        <v>213</v>
      </c>
      <c r="V21" s="308" t="s">
        <v>65</v>
      </c>
      <c r="W21" s="309"/>
      <c r="X21" s="290" t="s">
        <v>57</v>
      </c>
      <c r="Y21" s="313"/>
      <c r="Z21" s="292" t="s">
        <v>56</v>
      </c>
      <c r="AA21" s="292"/>
    </row>
    <row r="22" spans="1:28" ht="216" customHeight="1" x14ac:dyDescent="0.25">
      <c r="A22" s="312"/>
      <c r="B22" s="310"/>
      <c r="C22" s="311"/>
      <c r="D22" s="310"/>
      <c r="E22" s="311"/>
      <c r="F22" s="290" t="s">
        <v>64</v>
      </c>
      <c r="G22" s="291"/>
      <c r="H22" s="290" t="s">
        <v>63</v>
      </c>
      <c r="I22" s="291"/>
      <c r="J22" s="307"/>
      <c r="K22" s="310"/>
      <c r="L22" s="311"/>
      <c r="M22" s="310"/>
      <c r="N22" s="311"/>
      <c r="O22" s="310"/>
      <c r="P22" s="311"/>
      <c r="Q22" s="310"/>
      <c r="R22" s="311"/>
      <c r="S22" s="307"/>
      <c r="T22" s="307"/>
      <c r="U22" s="307"/>
      <c r="V22" s="310"/>
      <c r="W22" s="311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7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94.25" customHeight="1" x14ac:dyDescent="0.25">
      <c r="A25" s="92"/>
      <c r="B25" s="160" t="s">
        <v>273</v>
      </c>
      <c r="C25" s="145" t="s">
        <v>273</v>
      </c>
      <c r="D25" s="142" t="str">
        <f>C25</f>
        <v>Воздушная линия от КТП - 160/10/0,4 до границ земельного участка жилых домов</v>
      </c>
      <c r="E25" s="86" t="str">
        <f>C25</f>
        <v>Воздушная линия от КТП - 160/10/0,4 до границ земельного участка жилых домов</v>
      </c>
      <c r="F25" s="86">
        <v>0.4</v>
      </c>
      <c r="G25" s="94">
        <v>0.4</v>
      </c>
      <c r="H25" s="146">
        <v>0.4</v>
      </c>
      <c r="I25" s="146">
        <v>0.4</v>
      </c>
      <c r="J25" s="269" t="s">
        <v>517</v>
      </c>
      <c r="K25" s="270" t="s">
        <v>518</v>
      </c>
      <c r="L25" s="270" t="s">
        <v>518</v>
      </c>
      <c r="M25" s="271" t="s">
        <v>519</v>
      </c>
      <c r="N25" s="272" t="s">
        <v>520</v>
      </c>
      <c r="O25" s="270" t="s">
        <v>267</v>
      </c>
      <c r="P25" s="273" t="str">
        <f>O25</f>
        <v>воздушная</v>
      </c>
      <c r="Q25" s="273">
        <v>1.296</v>
      </c>
      <c r="R25" s="146">
        <v>1.296</v>
      </c>
      <c r="S25" s="269" t="s">
        <v>517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5" t="s">
        <v>521</v>
      </c>
      <c r="Z25" s="93" t="s">
        <v>274</v>
      </c>
      <c r="AA25" s="93" t="s">
        <v>522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8" t="s">
        <v>265</v>
      </c>
      <c r="B5" s="278"/>
      <c r="C5" s="27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2" t="s">
        <v>5</v>
      </c>
      <c r="B7" s="282"/>
      <c r="C7" s="2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2"/>
      <c r="B8" s="282"/>
      <c r="C8" s="2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1" t="s">
        <v>266</v>
      </c>
      <c r="B9" s="281"/>
      <c r="C9" s="2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9" t="s">
        <v>237</v>
      </c>
      <c r="B10" s="279"/>
      <c r="C10" s="2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2"/>
      <c r="B11" s="282"/>
      <c r="C11" s="2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2" t="str">
        <f>'1. паспорт местоположение'!A12</f>
        <v>О_ВЛ00013</v>
      </c>
      <c r="B12" s="282"/>
      <c r="C12" s="28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9" t="s">
        <v>238</v>
      </c>
      <c r="B13" s="279"/>
      <c r="C13" s="2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0" t="str">
        <f>'1. паспорт местоположение'!A15</f>
        <v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v>
      </c>
      <c r="B15" s="280"/>
      <c r="C15" s="2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9" t="s">
        <v>249</v>
      </c>
      <c r="B16" s="279"/>
      <c r="C16" s="2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0" t="s">
        <v>201</v>
      </c>
      <c r="B18" s="280"/>
      <c r="C18" s="2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0.56081134902263374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6" spans="1:2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102"/>
      <c r="AB6" s="102"/>
    </row>
    <row r="7" spans="1:28" ht="18.75" x14ac:dyDescent="0.25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02"/>
      <c r="AB7" s="102"/>
    </row>
    <row r="8" spans="1:2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103"/>
      <c r="AB8" s="103"/>
    </row>
    <row r="9" spans="1:28" ht="15.75" x14ac:dyDescent="0.25">
      <c r="A9" s="279" t="s">
        <v>237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104"/>
      <c r="AB9" s="104"/>
    </row>
    <row r="10" spans="1:28" ht="18.7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102"/>
      <c r="AB10" s="102"/>
    </row>
    <row r="11" spans="1:28" ht="18.75" x14ac:dyDescent="0.25">
      <c r="A11" s="281" t="str">
        <f>'1. паспорт местоположение'!A12</f>
        <v>О_ВЛ00013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103"/>
      <c r="AB11" s="103"/>
    </row>
    <row r="12" spans="1:28" ht="15.75" x14ac:dyDescent="0.25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104"/>
      <c r="AB12" s="104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81" t="str">
        <f>'1. паспорт местоположение'!A15</f>
        <v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103"/>
      <c r="AB14" s="103"/>
    </row>
    <row r="15" spans="1:28" ht="15.75" x14ac:dyDescent="0.25">
      <c r="A15" s="279" t="s">
        <v>249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104"/>
      <c r="AB15" s="104"/>
    </row>
    <row r="16" spans="1:28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314"/>
      <c r="AA16" s="112"/>
      <c r="AB16" s="112"/>
    </row>
    <row r="17" spans="1:2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112"/>
      <c r="AB17" s="112"/>
    </row>
    <row r="18" spans="1:28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112"/>
      <c r="AB18" s="112"/>
    </row>
    <row r="19" spans="1:2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112"/>
      <c r="AB19" s="112"/>
    </row>
    <row r="20" spans="1:28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113"/>
      <c r="AB20" s="113"/>
    </row>
    <row r="21" spans="1:28" x14ac:dyDescent="0.25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113"/>
      <c r="AB21" s="113"/>
    </row>
    <row r="22" spans="1:28" x14ac:dyDescent="0.25">
      <c r="A22" s="316" t="s">
        <v>227</v>
      </c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114"/>
      <c r="AB22" s="114"/>
    </row>
    <row r="23" spans="1:28" ht="32.25" customHeight="1" x14ac:dyDescent="0.25">
      <c r="A23" s="318" t="s">
        <v>168</v>
      </c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20"/>
      <c r="M23" s="317" t="s">
        <v>169</v>
      </c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8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8" ht="18.75" customHeight="1" x14ac:dyDescent="0.25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9" t="s">
        <v>3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</row>
    <row r="16" spans="1:3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4"/>
      <c r="AI16" s="324"/>
      <c r="AJ16" s="324"/>
      <c r="AK16" s="324"/>
      <c r="AL16" s="324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9" t="s">
        <v>209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5" t="s">
        <v>131</v>
      </c>
      <c r="B20" s="325" t="s">
        <v>130</v>
      </c>
      <c r="C20" s="323" t="s">
        <v>129</v>
      </c>
      <c r="D20" s="323"/>
      <c r="E20" s="328" t="s">
        <v>128</v>
      </c>
      <c r="F20" s="328"/>
      <c r="G20" s="335" t="s">
        <v>236</v>
      </c>
      <c r="H20" s="325" t="s">
        <v>235</v>
      </c>
      <c r="I20" s="321" t="s">
        <v>523</v>
      </c>
      <c r="J20" s="322"/>
      <c r="K20" s="322"/>
      <c r="L20" s="322"/>
      <c r="M20" s="321" t="s">
        <v>524</v>
      </c>
      <c r="N20" s="322"/>
      <c r="O20" s="322"/>
      <c r="P20" s="322"/>
      <c r="Q20" s="321" t="s">
        <v>525</v>
      </c>
      <c r="R20" s="322"/>
      <c r="S20" s="322"/>
      <c r="T20" s="322"/>
      <c r="U20" s="321" t="s">
        <v>526</v>
      </c>
      <c r="V20" s="322"/>
      <c r="W20" s="322"/>
      <c r="X20" s="322"/>
      <c r="Y20" s="321" t="s">
        <v>527</v>
      </c>
      <c r="Z20" s="322"/>
      <c r="AA20" s="322"/>
      <c r="AB20" s="322"/>
      <c r="AC20" s="321" t="s">
        <v>528</v>
      </c>
      <c r="AD20" s="322"/>
      <c r="AE20" s="322"/>
      <c r="AF20" s="322"/>
      <c r="AG20" s="321" t="s">
        <v>529</v>
      </c>
      <c r="AH20" s="322"/>
      <c r="AI20" s="322"/>
      <c r="AJ20" s="322"/>
      <c r="AK20" s="330" t="s">
        <v>127</v>
      </c>
      <c r="AL20" s="330"/>
      <c r="AM20" s="121"/>
      <c r="AN20" s="72"/>
      <c r="AO20" s="72"/>
    </row>
    <row r="21" spans="1:41" ht="99.75" customHeight="1" x14ac:dyDescent="0.25">
      <c r="A21" s="326"/>
      <c r="B21" s="326"/>
      <c r="C21" s="323"/>
      <c r="D21" s="323"/>
      <c r="E21" s="328"/>
      <c r="F21" s="328"/>
      <c r="G21" s="336"/>
      <c r="H21" s="326"/>
      <c r="I21" s="323" t="s">
        <v>0</v>
      </c>
      <c r="J21" s="323"/>
      <c r="K21" s="323" t="s">
        <v>125</v>
      </c>
      <c r="L21" s="323"/>
      <c r="M21" s="323" t="s">
        <v>0</v>
      </c>
      <c r="N21" s="323"/>
      <c r="O21" s="323" t="s">
        <v>125</v>
      </c>
      <c r="P21" s="323"/>
      <c r="Q21" s="323" t="s">
        <v>0</v>
      </c>
      <c r="R21" s="323"/>
      <c r="S21" s="323" t="s">
        <v>125</v>
      </c>
      <c r="T21" s="323"/>
      <c r="U21" s="323" t="s">
        <v>0</v>
      </c>
      <c r="V21" s="323"/>
      <c r="W21" s="323" t="s">
        <v>125</v>
      </c>
      <c r="X21" s="323"/>
      <c r="Y21" s="323" t="s">
        <v>0</v>
      </c>
      <c r="Z21" s="323"/>
      <c r="AA21" s="323" t="s">
        <v>125</v>
      </c>
      <c r="AB21" s="323"/>
      <c r="AC21" s="323" t="s">
        <v>0</v>
      </c>
      <c r="AD21" s="323"/>
      <c r="AE21" s="323" t="s">
        <v>125</v>
      </c>
      <c r="AF21" s="323"/>
      <c r="AG21" s="323" t="s">
        <v>0</v>
      </c>
      <c r="AH21" s="323"/>
      <c r="AI21" s="323" t="s">
        <v>125</v>
      </c>
      <c r="AJ21" s="323"/>
      <c r="AK21" s="330"/>
      <c r="AL21" s="330"/>
    </row>
    <row r="22" spans="1:41" ht="89.25" customHeight="1" x14ac:dyDescent="0.25">
      <c r="A22" s="327"/>
      <c r="B22" s="327"/>
      <c r="C22" s="69" t="s">
        <v>0</v>
      </c>
      <c r="D22" s="69" t="s">
        <v>125</v>
      </c>
      <c r="E22" s="71" t="s">
        <v>234</v>
      </c>
      <c r="F22" s="71" t="s">
        <v>234</v>
      </c>
      <c r="G22" s="337"/>
      <c r="H22" s="327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0.87217381000000005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0.87217381000000005</v>
      </c>
      <c r="J24" s="68" t="str">
        <f>IF(LEFT($AM$24,4)="2022",RIGHT($AM$24,1),"")</f>
        <v>2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0.87217381000000005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3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0.87217381000000005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0.87217381000000005</v>
      </c>
      <c r="J27" s="68" t="str">
        <f t="shared" ref="J27:J63" si="10">IF(LEFT($AM$24,4)="2022",RIGHT($AM$24,1),"")</f>
        <v>2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0.87217381000000005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0.72681150833333341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0.72681150833333341</v>
      </c>
      <c r="J30" s="68" t="str">
        <f t="shared" si="10"/>
        <v>2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0.72681150833333341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0.72681150999999999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0.72681150999999999</v>
      </c>
      <c r="J32" s="68">
        <v>2</v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0.72681150999999999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/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/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1.296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1.296</v>
      </c>
      <c r="J39" s="68" t="str">
        <f t="shared" si="10"/>
        <v>2</v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1.296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/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1.296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1.296</v>
      </c>
      <c r="J47" s="68" t="str">
        <f t="shared" si="10"/>
        <v>2</v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1.296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/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/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0.72681150833333341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0.72681150833333341</v>
      </c>
      <c r="J52" s="68" t="str">
        <f t="shared" si="10"/>
        <v>2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0.72681150833333341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1.296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1.296</v>
      </c>
      <c r="J56" s="68" t="str">
        <f t="shared" si="10"/>
        <v>2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1.296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1</v>
      </c>
      <c r="J63" s="68" t="str">
        <f t="shared" si="10"/>
        <v>2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ref="I64" si="16">IF(LEFT($AM$24,4)="2020",$AK64,0)</f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3"/>
      <c r="C66" s="333"/>
      <c r="D66" s="333"/>
      <c r="E66" s="333"/>
      <c r="F66" s="333"/>
      <c r="G66" s="333"/>
      <c r="H66" s="333"/>
      <c r="I66" s="333"/>
      <c r="J66" s="333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4"/>
      <c r="C68" s="334"/>
      <c r="D68" s="334"/>
      <c r="E68" s="334"/>
      <c r="F68" s="334"/>
      <c r="G68" s="334"/>
      <c r="H68" s="334"/>
      <c r="I68" s="334"/>
      <c r="J68" s="334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3"/>
      <c r="C70" s="333"/>
      <c r="D70" s="333"/>
      <c r="E70" s="333"/>
      <c r="F70" s="333"/>
      <c r="G70" s="333"/>
      <c r="H70" s="333"/>
      <c r="I70" s="333"/>
      <c r="J70" s="333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3"/>
      <c r="C72" s="333"/>
      <c r="D72" s="333"/>
      <c r="E72" s="333"/>
      <c r="F72" s="333"/>
      <c r="G72" s="333"/>
      <c r="H72" s="333"/>
      <c r="I72" s="333"/>
      <c r="J72" s="333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4"/>
      <c r="C73" s="334"/>
      <c r="D73" s="334"/>
      <c r="E73" s="334"/>
      <c r="F73" s="334"/>
      <c r="G73" s="334"/>
      <c r="H73" s="334"/>
      <c r="I73" s="334"/>
      <c r="J73" s="334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3"/>
      <c r="C74" s="333"/>
      <c r="D74" s="333"/>
      <c r="E74" s="333"/>
      <c r="F74" s="333"/>
      <c r="G74" s="333"/>
      <c r="H74" s="333"/>
      <c r="I74" s="333"/>
      <c r="J74" s="333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1"/>
      <c r="C75" s="331"/>
      <c r="D75" s="331"/>
      <c r="E75" s="331"/>
      <c r="F75" s="331"/>
      <c r="G75" s="331"/>
      <c r="H75" s="331"/>
      <c r="I75" s="331"/>
      <c r="J75" s="331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2"/>
      <c r="C77" s="332"/>
      <c r="D77" s="332"/>
      <c r="E77" s="332"/>
      <c r="F77" s="332"/>
      <c r="G77" s="332"/>
      <c r="H77" s="332"/>
      <c r="I77" s="332"/>
      <c r="J77" s="332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38" t="s">
        <v>266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</row>
    <row r="10" spans="1:44" s="10" customFormat="1" ht="18.75" customHeight="1" x14ac:dyDescent="0.2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39" t="s">
        <v>533</v>
      </c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</row>
    <row r="13" spans="1:44" s="10" customFormat="1" ht="18.75" customHeight="1" x14ac:dyDescent="0.2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54" t="s">
        <v>270</v>
      </c>
      <c r="B15" s="354"/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H15" s="354"/>
      <c r="AI15" s="354"/>
      <c r="AJ15" s="354"/>
      <c r="AK15" s="354"/>
      <c r="AL15" s="354"/>
      <c r="AM15" s="354"/>
      <c r="AN15" s="354"/>
      <c r="AO15" s="354"/>
      <c r="AP15" s="354"/>
      <c r="AQ15" s="354"/>
      <c r="AR15" s="354"/>
    </row>
    <row r="16" spans="1:44" s="2" customFormat="1" ht="15" customHeight="1" x14ac:dyDescent="0.2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1" t="s">
        <v>278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355" t="s">
        <v>279</v>
      </c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 t="s">
        <v>280</v>
      </c>
      <c r="AL24" s="355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41" t="s">
        <v>281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342"/>
      <c r="Z25" s="342"/>
      <c r="AA25" s="342"/>
      <c r="AB25" s="342"/>
      <c r="AC25" s="342"/>
      <c r="AD25" s="342"/>
      <c r="AE25" s="342"/>
      <c r="AF25" s="342"/>
      <c r="AG25" s="342"/>
      <c r="AH25" s="342"/>
      <c r="AI25" s="342"/>
      <c r="AJ25" s="342"/>
      <c r="AK25" s="343">
        <f>872173.81/1.2</f>
        <v>726811.50833333342</v>
      </c>
      <c r="AL25" s="343"/>
      <c r="AM25" s="174"/>
      <c r="AN25" s="344" t="s">
        <v>282</v>
      </c>
      <c r="AO25" s="344"/>
      <c r="AP25" s="344"/>
      <c r="AQ25" s="345"/>
      <c r="AR25" s="345"/>
      <c r="AS25" s="173"/>
    </row>
    <row r="26" spans="1:45" ht="17.25" customHeight="1" x14ac:dyDescent="0.25">
      <c r="A26" s="346" t="s">
        <v>283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347"/>
      <c r="AA26" s="347"/>
      <c r="AB26" s="347"/>
      <c r="AC26" s="347"/>
      <c r="AD26" s="347"/>
      <c r="AE26" s="347"/>
      <c r="AF26" s="347"/>
      <c r="AG26" s="347"/>
      <c r="AH26" s="347"/>
      <c r="AI26" s="347"/>
      <c r="AJ26" s="347"/>
      <c r="AK26" s="348" t="s">
        <v>284</v>
      </c>
      <c r="AL26" s="348"/>
      <c r="AM26" s="174"/>
      <c r="AN26" s="349" t="s">
        <v>285</v>
      </c>
      <c r="AO26" s="350"/>
      <c r="AP26" s="351"/>
      <c r="AQ26" s="352" t="s">
        <v>284</v>
      </c>
      <c r="AR26" s="353"/>
      <c r="AS26" s="173"/>
    </row>
    <row r="27" spans="1:45" ht="17.25" customHeight="1" x14ac:dyDescent="0.25">
      <c r="A27" s="346" t="s">
        <v>286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47"/>
      <c r="AD27" s="347"/>
      <c r="AE27" s="347"/>
      <c r="AF27" s="347"/>
      <c r="AG27" s="347"/>
      <c r="AH27" s="347"/>
      <c r="AI27" s="347"/>
      <c r="AJ27" s="347"/>
      <c r="AK27" s="348">
        <v>15</v>
      </c>
      <c r="AL27" s="348"/>
      <c r="AM27" s="174"/>
      <c r="AN27" s="349" t="s">
        <v>287</v>
      </c>
      <c r="AO27" s="350"/>
      <c r="AP27" s="351"/>
      <c r="AQ27" s="352" t="s">
        <v>284</v>
      </c>
      <c r="AR27" s="353"/>
      <c r="AS27" s="173"/>
    </row>
    <row r="28" spans="1:45" ht="27.75" customHeight="1" thickBot="1" x14ac:dyDescent="0.3">
      <c r="A28" s="357" t="s">
        <v>288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  <c r="W28" s="358"/>
      <c r="X28" s="358"/>
      <c r="Y28" s="358"/>
      <c r="Z28" s="358"/>
      <c r="AA28" s="358"/>
      <c r="AB28" s="358"/>
      <c r="AC28" s="358"/>
      <c r="AD28" s="358"/>
      <c r="AE28" s="358"/>
      <c r="AF28" s="358"/>
      <c r="AG28" s="358"/>
      <c r="AH28" s="358"/>
      <c r="AI28" s="358"/>
      <c r="AJ28" s="359"/>
      <c r="AK28" s="360" t="s">
        <v>284</v>
      </c>
      <c r="AL28" s="360"/>
      <c r="AM28" s="174"/>
      <c r="AN28" s="361" t="s">
        <v>289</v>
      </c>
      <c r="AO28" s="362"/>
      <c r="AP28" s="363"/>
      <c r="AQ28" s="352" t="s">
        <v>284</v>
      </c>
      <c r="AR28" s="353"/>
      <c r="AS28" s="173"/>
    </row>
    <row r="29" spans="1:45" ht="17.25" customHeight="1" x14ac:dyDescent="0.25">
      <c r="A29" s="365" t="s">
        <v>290</v>
      </c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366"/>
      <c r="S29" s="366"/>
      <c r="T29" s="366"/>
      <c r="U29" s="366"/>
      <c r="V29" s="366"/>
      <c r="W29" s="366"/>
      <c r="X29" s="366"/>
      <c r="Y29" s="366"/>
      <c r="Z29" s="366"/>
      <c r="AA29" s="366"/>
      <c r="AB29" s="366"/>
      <c r="AC29" s="366"/>
      <c r="AD29" s="366"/>
      <c r="AE29" s="366"/>
      <c r="AF29" s="366"/>
      <c r="AG29" s="366"/>
      <c r="AH29" s="366"/>
      <c r="AI29" s="366"/>
      <c r="AJ29" s="367"/>
      <c r="AK29" s="368" t="s">
        <v>284</v>
      </c>
      <c r="AL29" s="368"/>
      <c r="AM29" s="174"/>
      <c r="AN29" s="369"/>
      <c r="AO29" s="370"/>
      <c r="AP29" s="370"/>
      <c r="AQ29" s="352"/>
      <c r="AR29" s="356"/>
      <c r="AS29" s="173"/>
    </row>
    <row r="30" spans="1:45" ht="17.25" customHeight="1" x14ac:dyDescent="0.25">
      <c r="A30" s="346" t="s">
        <v>291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47"/>
      <c r="V30" s="347"/>
      <c r="W30" s="347"/>
      <c r="X30" s="347"/>
      <c r="Y30" s="347"/>
      <c r="Z30" s="347"/>
      <c r="AA30" s="347"/>
      <c r="AB30" s="347"/>
      <c r="AC30" s="347"/>
      <c r="AD30" s="347"/>
      <c r="AE30" s="347"/>
      <c r="AF30" s="347"/>
      <c r="AG30" s="347"/>
      <c r="AH30" s="347"/>
      <c r="AI30" s="347"/>
      <c r="AJ30" s="347"/>
      <c r="AK30" s="348" t="s">
        <v>284</v>
      </c>
      <c r="AL30" s="348"/>
      <c r="AM30" s="174"/>
      <c r="AS30" s="173"/>
    </row>
    <row r="31" spans="1:45" ht="17.25" customHeight="1" x14ac:dyDescent="0.25">
      <c r="A31" s="346" t="s">
        <v>292</v>
      </c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347"/>
      <c r="Z31" s="347"/>
      <c r="AA31" s="347"/>
      <c r="AB31" s="347"/>
      <c r="AC31" s="347"/>
      <c r="AD31" s="347"/>
      <c r="AE31" s="347"/>
      <c r="AF31" s="347"/>
      <c r="AG31" s="347"/>
      <c r="AH31" s="347"/>
      <c r="AI31" s="347"/>
      <c r="AJ31" s="347"/>
      <c r="AK31" s="348" t="s">
        <v>284</v>
      </c>
      <c r="AL31" s="348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46" t="s">
        <v>293</v>
      </c>
      <c r="B32" s="347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7"/>
      <c r="AF32" s="347"/>
      <c r="AG32" s="347"/>
      <c r="AH32" s="347"/>
      <c r="AI32" s="347"/>
      <c r="AJ32" s="347"/>
      <c r="AK32" s="348" t="s">
        <v>284</v>
      </c>
      <c r="AL32" s="348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46" t="s">
        <v>294</v>
      </c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347"/>
      <c r="X33" s="347"/>
      <c r="Y33" s="347"/>
      <c r="Z33" s="347"/>
      <c r="AA33" s="347"/>
      <c r="AB33" s="347"/>
      <c r="AC33" s="347"/>
      <c r="AD33" s="347"/>
      <c r="AE33" s="347"/>
      <c r="AF33" s="347"/>
      <c r="AG33" s="347"/>
      <c r="AH33" s="347"/>
      <c r="AI33" s="347"/>
      <c r="AJ33" s="347"/>
      <c r="AK33" s="364" t="s">
        <v>284</v>
      </c>
      <c r="AL33" s="364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46" t="s">
        <v>295</v>
      </c>
      <c r="B34" s="347"/>
      <c r="C34" s="347"/>
      <c r="D34" s="347"/>
      <c r="E34" s="347"/>
      <c r="F34" s="347"/>
      <c r="G34" s="347"/>
      <c r="H34" s="347"/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7"/>
      <c r="T34" s="347"/>
      <c r="U34" s="347"/>
      <c r="V34" s="347"/>
      <c r="W34" s="347"/>
      <c r="X34" s="347"/>
      <c r="Y34" s="347"/>
      <c r="Z34" s="347"/>
      <c r="AA34" s="347"/>
      <c r="AB34" s="347"/>
      <c r="AC34" s="347"/>
      <c r="AD34" s="347"/>
      <c r="AE34" s="347"/>
      <c r="AF34" s="347"/>
      <c r="AG34" s="347"/>
      <c r="AH34" s="347"/>
      <c r="AI34" s="347"/>
      <c r="AJ34" s="347"/>
      <c r="AK34" s="348" t="s">
        <v>284</v>
      </c>
      <c r="AL34" s="348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46"/>
      <c r="B35" s="347"/>
      <c r="C35" s="347"/>
      <c r="D35" s="347"/>
      <c r="E35" s="347"/>
      <c r="F35" s="347"/>
      <c r="G35" s="347"/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  <c r="T35" s="347"/>
      <c r="U35" s="347"/>
      <c r="V35" s="347"/>
      <c r="W35" s="347"/>
      <c r="X35" s="347"/>
      <c r="Y35" s="347"/>
      <c r="Z35" s="347"/>
      <c r="AA35" s="347"/>
      <c r="AB35" s="347"/>
      <c r="AC35" s="347"/>
      <c r="AD35" s="347"/>
      <c r="AE35" s="347"/>
      <c r="AF35" s="347"/>
      <c r="AG35" s="347"/>
      <c r="AH35" s="347"/>
      <c r="AI35" s="347"/>
      <c r="AJ35" s="347"/>
      <c r="AK35" s="348" t="s">
        <v>284</v>
      </c>
      <c r="AL35" s="348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1" t="s">
        <v>296</v>
      </c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  <c r="W36" s="372"/>
      <c r="X36" s="372"/>
      <c r="Y36" s="372"/>
      <c r="Z36" s="372"/>
      <c r="AA36" s="372"/>
      <c r="AB36" s="372"/>
      <c r="AC36" s="372"/>
      <c r="AD36" s="372"/>
      <c r="AE36" s="372"/>
      <c r="AF36" s="372"/>
      <c r="AG36" s="372"/>
      <c r="AH36" s="372"/>
      <c r="AI36" s="372"/>
      <c r="AJ36" s="372"/>
      <c r="AK36" s="360" t="s">
        <v>284</v>
      </c>
      <c r="AL36" s="360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41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2"/>
      <c r="AE37" s="342"/>
      <c r="AF37" s="342"/>
      <c r="AG37" s="342"/>
      <c r="AH37" s="342"/>
      <c r="AI37" s="342"/>
      <c r="AJ37" s="342"/>
      <c r="AK37" s="368" t="s">
        <v>284</v>
      </c>
      <c r="AL37" s="368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46" t="s">
        <v>297</v>
      </c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347"/>
      <c r="N38" s="347"/>
      <c r="O38" s="347"/>
      <c r="P38" s="347"/>
      <c r="Q38" s="347"/>
      <c r="R38" s="347"/>
      <c r="S38" s="347"/>
      <c r="T38" s="347"/>
      <c r="U38" s="347"/>
      <c r="V38" s="347"/>
      <c r="W38" s="347"/>
      <c r="X38" s="347"/>
      <c r="Y38" s="347"/>
      <c r="Z38" s="347"/>
      <c r="AA38" s="347"/>
      <c r="AB38" s="347"/>
      <c r="AC38" s="347"/>
      <c r="AD38" s="347"/>
      <c r="AE38" s="347"/>
      <c r="AF38" s="347"/>
      <c r="AG38" s="347"/>
      <c r="AH38" s="347"/>
      <c r="AI38" s="347"/>
      <c r="AJ38" s="347"/>
      <c r="AK38" s="348" t="s">
        <v>284</v>
      </c>
      <c r="AL38" s="348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1" t="s">
        <v>298</v>
      </c>
      <c r="B39" s="372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  <c r="W39" s="372"/>
      <c r="X39" s="372"/>
      <c r="Y39" s="372"/>
      <c r="Z39" s="372"/>
      <c r="AA39" s="372"/>
      <c r="AB39" s="372"/>
      <c r="AC39" s="372"/>
      <c r="AD39" s="372"/>
      <c r="AE39" s="372"/>
      <c r="AF39" s="372"/>
      <c r="AG39" s="372"/>
      <c r="AH39" s="372"/>
      <c r="AI39" s="372"/>
      <c r="AJ39" s="372"/>
      <c r="AK39" s="360" t="s">
        <v>284</v>
      </c>
      <c r="AL39" s="360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41" t="s">
        <v>299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  <c r="AE40" s="342"/>
      <c r="AF40" s="342"/>
      <c r="AG40" s="342"/>
      <c r="AH40" s="342"/>
      <c r="AI40" s="342"/>
      <c r="AJ40" s="342"/>
      <c r="AK40" s="368" t="s">
        <v>284</v>
      </c>
      <c r="AL40" s="368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46" t="s">
        <v>300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7"/>
      <c r="Z41" s="347"/>
      <c r="AA41" s="347"/>
      <c r="AB41" s="347"/>
      <c r="AC41" s="347"/>
      <c r="AD41" s="347"/>
      <c r="AE41" s="347"/>
      <c r="AF41" s="347"/>
      <c r="AG41" s="347"/>
      <c r="AH41" s="347"/>
      <c r="AI41" s="347"/>
      <c r="AJ41" s="347"/>
      <c r="AK41" s="348" t="s">
        <v>284</v>
      </c>
      <c r="AL41" s="348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46" t="s">
        <v>301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47"/>
      <c r="V42" s="347"/>
      <c r="W42" s="347"/>
      <c r="X42" s="347"/>
      <c r="Y42" s="347"/>
      <c r="Z42" s="347"/>
      <c r="AA42" s="347"/>
      <c r="AB42" s="347"/>
      <c r="AC42" s="347"/>
      <c r="AD42" s="347"/>
      <c r="AE42" s="347"/>
      <c r="AF42" s="347"/>
      <c r="AG42" s="347"/>
      <c r="AH42" s="347"/>
      <c r="AI42" s="347"/>
      <c r="AJ42" s="347"/>
      <c r="AK42" s="348" t="s">
        <v>284</v>
      </c>
      <c r="AL42" s="348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46" t="s">
        <v>302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  <c r="Q43" s="347"/>
      <c r="R43" s="347"/>
      <c r="S43" s="347"/>
      <c r="T43" s="347"/>
      <c r="U43" s="347"/>
      <c r="V43" s="347"/>
      <c r="W43" s="347"/>
      <c r="X43" s="347"/>
      <c r="Y43" s="347"/>
      <c r="Z43" s="347"/>
      <c r="AA43" s="347"/>
      <c r="AB43" s="347"/>
      <c r="AC43" s="347"/>
      <c r="AD43" s="347"/>
      <c r="AE43" s="347"/>
      <c r="AF43" s="347"/>
      <c r="AG43" s="347"/>
      <c r="AH43" s="347"/>
      <c r="AI43" s="347"/>
      <c r="AJ43" s="347"/>
      <c r="AK43" s="348" t="s">
        <v>284</v>
      </c>
      <c r="AL43" s="348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46" t="s">
        <v>303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7"/>
      <c r="Z44" s="347"/>
      <c r="AA44" s="347"/>
      <c r="AB44" s="347"/>
      <c r="AC44" s="347"/>
      <c r="AD44" s="347"/>
      <c r="AE44" s="347"/>
      <c r="AF44" s="347"/>
      <c r="AG44" s="347"/>
      <c r="AH44" s="347"/>
      <c r="AI44" s="347"/>
      <c r="AJ44" s="347"/>
      <c r="AK44" s="348" t="s">
        <v>284</v>
      </c>
      <c r="AL44" s="348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46" t="s">
        <v>304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7"/>
      <c r="Z45" s="347"/>
      <c r="AA45" s="347"/>
      <c r="AB45" s="347"/>
      <c r="AC45" s="347"/>
      <c r="AD45" s="347"/>
      <c r="AE45" s="347"/>
      <c r="AF45" s="347"/>
      <c r="AG45" s="347"/>
      <c r="AH45" s="347"/>
      <c r="AI45" s="347"/>
      <c r="AJ45" s="347"/>
      <c r="AK45" s="348" t="s">
        <v>284</v>
      </c>
      <c r="AL45" s="348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73" t="s">
        <v>305</v>
      </c>
      <c r="B46" s="374"/>
      <c r="C46" s="374"/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4"/>
      <c r="AE46" s="374"/>
      <c r="AF46" s="374"/>
      <c r="AG46" s="374"/>
      <c r="AH46" s="374"/>
      <c r="AI46" s="374"/>
      <c r="AJ46" s="374"/>
      <c r="AK46" s="375" t="s">
        <v>284</v>
      </c>
      <c r="AL46" s="375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76" t="s">
        <v>160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78"/>
      <c r="AK47" s="368">
        <v>2025</v>
      </c>
      <c r="AL47" s="368"/>
      <c r="AM47" s="379">
        <f>AK47+1</f>
        <v>2026</v>
      </c>
      <c r="AN47" s="379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46" t="s">
        <v>306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  <c r="Q48" s="347"/>
      <c r="R48" s="347"/>
      <c r="S48" s="347"/>
      <c r="T48" s="347"/>
      <c r="U48" s="347"/>
      <c r="V48" s="347"/>
      <c r="W48" s="347"/>
      <c r="X48" s="347"/>
      <c r="Y48" s="347"/>
      <c r="Z48" s="347"/>
      <c r="AA48" s="347"/>
      <c r="AB48" s="347"/>
      <c r="AC48" s="347"/>
      <c r="AD48" s="347"/>
      <c r="AE48" s="347"/>
      <c r="AF48" s="347"/>
      <c r="AG48" s="347"/>
      <c r="AH48" s="347"/>
      <c r="AI48" s="347"/>
      <c r="AJ48" s="347"/>
      <c r="AK48" s="348" t="s">
        <v>284</v>
      </c>
      <c r="AL48" s="348"/>
      <c r="AM48" s="348" t="s">
        <v>284</v>
      </c>
      <c r="AN48" s="348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46" t="s">
        <v>307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47"/>
      <c r="R49" s="347"/>
      <c r="S49" s="347"/>
      <c r="T49" s="347"/>
      <c r="U49" s="347"/>
      <c r="V49" s="347"/>
      <c r="W49" s="347"/>
      <c r="X49" s="347"/>
      <c r="Y49" s="347"/>
      <c r="Z49" s="347"/>
      <c r="AA49" s="347"/>
      <c r="AB49" s="347"/>
      <c r="AC49" s="347"/>
      <c r="AD49" s="347"/>
      <c r="AE49" s="347"/>
      <c r="AF49" s="347"/>
      <c r="AG49" s="347"/>
      <c r="AH49" s="347"/>
      <c r="AI49" s="347"/>
      <c r="AJ49" s="347"/>
      <c r="AK49" s="348" t="s">
        <v>284</v>
      </c>
      <c r="AL49" s="348"/>
      <c r="AM49" s="348" t="s">
        <v>284</v>
      </c>
      <c r="AN49" s="348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1" t="s">
        <v>308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  <c r="W50" s="372"/>
      <c r="X50" s="372"/>
      <c r="Y50" s="372"/>
      <c r="Z50" s="372"/>
      <c r="AA50" s="372"/>
      <c r="AB50" s="372"/>
      <c r="AC50" s="372"/>
      <c r="AD50" s="372"/>
      <c r="AE50" s="372"/>
      <c r="AF50" s="372"/>
      <c r="AG50" s="372"/>
      <c r="AH50" s="372"/>
      <c r="AI50" s="372"/>
      <c r="AJ50" s="372"/>
      <c r="AK50" s="360" t="s">
        <v>284</v>
      </c>
      <c r="AL50" s="360"/>
      <c r="AM50" s="360" t="s">
        <v>284</v>
      </c>
      <c r="AN50" s="360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80" t="s">
        <v>309</v>
      </c>
      <c r="B52" s="381"/>
      <c r="C52" s="381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81"/>
      <c r="X52" s="381"/>
      <c r="Y52" s="381"/>
      <c r="Z52" s="381"/>
      <c r="AA52" s="381"/>
      <c r="AB52" s="381"/>
      <c r="AC52" s="381"/>
      <c r="AD52" s="381"/>
      <c r="AE52" s="381"/>
      <c r="AF52" s="381"/>
      <c r="AG52" s="381"/>
      <c r="AH52" s="381"/>
      <c r="AI52" s="381"/>
      <c r="AJ52" s="381"/>
      <c r="AK52" s="379">
        <f>AK47</f>
        <v>2025</v>
      </c>
      <c r="AL52" s="379"/>
      <c r="AM52" s="379">
        <f>AM47</f>
        <v>2026</v>
      </c>
      <c r="AN52" s="379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82" t="s">
        <v>310</v>
      </c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  <c r="AE53" s="383"/>
      <c r="AF53" s="383"/>
      <c r="AG53" s="383"/>
      <c r="AH53" s="383"/>
      <c r="AI53" s="383"/>
      <c r="AJ53" s="383"/>
      <c r="AK53" s="364" t="s">
        <v>284</v>
      </c>
      <c r="AL53" s="364"/>
      <c r="AM53" s="364" t="s">
        <v>284</v>
      </c>
      <c r="AN53" s="364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46" t="s">
        <v>311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  <c r="Q54" s="347"/>
      <c r="R54" s="347"/>
      <c r="S54" s="347"/>
      <c r="T54" s="347"/>
      <c r="U54" s="347"/>
      <c r="V54" s="347"/>
      <c r="W54" s="347"/>
      <c r="X54" s="347"/>
      <c r="Y54" s="347"/>
      <c r="Z54" s="347"/>
      <c r="AA54" s="347"/>
      <c r="AB54" s="347"/>
      <c r="AC54" s="347"/>
      <c r="AD54" s="347"/>
      <c r="AE54" s="347"/>
      <c r="AF54" s="347"/>
      <c r="AG54" s="347"/>
      <c r="AH54" s="347"/>
      <c r="AI54" s="347"/>
      <c r="AJ54" s="347"/>
      <c r="AK54" s="348" t="s">
        <v>284</v>
      </c>
      <c r="AL54" s="348"/>
      <c r="AM54" s="348" t="s">
        <v>284</v>
      </c>
      <c r="AN54" s="348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46" t="s">
        <v>312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7"/>
      <c r="Z55" s="347"/>
      <c r="AA55" s="347"/>
      <c r="AB55" s="347"/>
      <c r="AC55" s="347"/>
      <c r="AD55" s="347"/>
      <c r="AE55" s="347"/>
      <c r="AF55" s="347"/>
      <c r="AG55" s="347"/>
      <c r="AH55" s="347"/>
      <c r="AI55" s="347"/>
      <c r="AJ55" s="347"/>
      <c r="AK55" s="348" t="s">
        <v>284</v>
      </c>
      <c r="AL55" s="348"/>
      <c r="AM55" s="348" t="s">
        <v>284</v>
      </c>
      <c r="AN55" s="348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1" t="s">
        <v>313</v>
      </c>
      <c r="B56" s="372"/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  <c r="W56" s="372"/>
      <c r="X56" s="372"/>
      <c r="Y56" s="372"/>
      <c r="Z56" s="372"/>
      <c r="AA56" s="372"/>
      <c r="AB56" s="372"/>
      <c r="AC56" s="372"/>
      <c r="AD56" s="372"/>
      <c r="AE56" s="372"/>
      <c r="AF56" s="372"/>
      <c r="AG56" s="372"/>
      <c r="AH56" s="372"/>
      <c r="AI56" s="372"/>
      <c r="AJ56" s="372"/>
      <c r="AK56" s="360" t="s">
        <v>284</v>
      </c>
      <c r="AL56" s="360"/>
      <c r="AM56" s="360" t="s">
        <v>284</v>
      </c>
      <c r="AN56" s="360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80" t="s">
        <v>314</v>
      </c>
      <c r="B58" s="381"/>
      <c r="C58" s="381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381"/>
      <c r="U58" s="381"/>
      <c r="V58" s="381"/>
      <c r="W58" s="381"/>
      <c r="X58" s="381"/>
      <c r="Y58" s="381"/>
      <c r="Z58" s="381"/>
      <c r="AA58" s="381"/>
      <c r="AB58" s="381"/>
      <c r="AC58" s="381"/>
      <c r="AD58" s="381"/>
      <c r="AE58" s="381"/>
      <c r="AF58" s="381"/>
      <c r="AG58" s="381"/>
      <c r="AH58" s="381"/>
      <c r="AI58" s="381"/>
      <c r="AJ58" s="381"/>
      <c r="AK58" s="379">
        <f>AK47</f>
        <v>2025</v>
      </c>
      <c r="AL58" s="379"/>
      <c r="AM58" s="379">
        <f>AM47</f>
        <v>2026</v>
      </c>
      <c r="AN58" s="379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84" t="s">
        <v>315</v>
      </c>
      <c r="B59" s="385"/>
      <c r="C59" s="385"/>
      <c r="D59" s="385"/>
      <c r="E59" s="385"/>
      <c r="F59" s="385"/>
      <c r="G59" s="385"/>
      <c r="H59" s="385"/>
      <c r="I59" s="385"/>
      <c r="J59" s="385"/>
      <c r="K59" s="385"/>
      <c r="L59" s="385"/>
      <c r="M59" s="385"/>
      <c r="N59" s="385"/>
      <c r="O59" s="385"/>
      <c r="P59" s="385"/>
      <c r="Q59" s="385"/>
      <c r="R59" s="385"/>
      <c r="S59" s="385"/>
      <c r="T59" s="385"/>
      <c r="U59" s="385"/>
      <c r="V59" s="385"/>
      <c r="W59" s="385"/>
      <c r="X59" s="385"/>
      <c r="Y59" s="385"/>
      <c r="Z59" s="385"/>
      <c r="AA59" s="385"/>
      <c r="AB59" s="385"/>
      <c r="AC59" s="385"/>
      <c r="AD59" s="385"/>
      <c r="AE59" s="385"/>
      <c r="AF59" s="385"/>
      <c r="AG59" s="385"/>
      <c r="AH59" s="385"/>
      <c r="AI59" s="385"/>
      <c r="AJ59" s="385"/>
      <c r="AK59" s="386" t="s">
        <v>284</v>
      </c>
      <c r="AL59" s="386"/>
      <c r="AM59" s="386" t="s">
        <v>284</v>
      </c>
      <c r="AN59" s="386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46" t="s">
        <v>316</v>
      </c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47"/>
      <c r="S60" s="347"/>
      <c r="T60" s="347"/>
      <c r="U60" s="347"/>
      <c r="V60" s="347"/>
      <c r="W60" s="347"/>
      <c r="X60" s="347"/>
      <c r="Y60" s="347"/>
      <c r="Z60" s="347"/>
      <c r="AA60" s="347"/>
      <c r="AB60" s="347"/>
      <c r="AC60" s="347"/>
      <c r="AD60" s="347"/>
      <c r="AE60" s="347"/>
      <c r="AF60" s="347"/>
      <c r="AG60" s="347"/>
      <c r="AH60" s="347"/>
      <c r="AI60" s="347"/>
      <c r="AJ60" s="347"/>
      <c r="AK60" s="387" t="s">
        <v>284</v>
      </c>
      <c r="AL60" s="348"/>
      <c r="AM60" s="387" t="s">
        <v>284</v>
      </c>
      <c r="AN60" s="348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46" t="s">
        <v>317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7"/>
      <c r="Z61" s="347"/>
      <c r="AA61" s="347"/>
      <c r="AB61" s="347"/>
      <c r="AC61" s="347"/>
      <c r="AD61" s="347"/>
      <c r="AE61" s="347"/>
      <c r="AF61" s="347"/>
      <c r="AG61" s="347"/>
      <c r="AH61" s="347"/>
      <c r="AI61" s="347"/>
      <c r="AJ61" s="347"/>
      <c r="AK61" s="387" t="s">
        <v>284</v>
      </c>
      <c r="AL61" s="348"/>
      <c r="AM61" s="387" t="s">
        <v>284</v>
      </c>
      <c r="AN61" s="348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46" t="s">
        <v>293</v>
      </c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7"/>
      <c r="Z62" s="347"/>
      <c r="AA62" s="347"/>
      <c r="AB62" s="347"/>
      <c r="AC62" s="347"/>
      <c r="AD62" s="347"/>
      <c r="AE62" s="347"/>
      <c r="AF62" s="347"/>
      <c r="AG62" s="347"/>
      <c r="AH62" s="347"/>
      <c r="AI62" s="347"/>
      <c r="AJ62" s="347"/>
      <c r="AK62" s="387" t="s">
        <v>284</v>
      </c>
      <c r="AL62" s="348"/>
      <c r="AM62" s="387" t="s">
        <v>284</v>
      </c>
      <c r="AN62" s="348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46"/>
      <c r="B63" s="347"/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47"/>
      <c r="S63" s="347"/>
      <c r="T63" s="347"/>
      <c r="U63" s="347"/>
      <c r="V63" s="347"/>
      <c r="W63" s="347"/>
      <c r="X63" s="347"/>
      <c r="Y63" s="347"/>
      <c r="Z63" s="347"/>
      <c r="AA63" s="347"/>
      <c r="AB63" s="347"/>
      <c r="AC63" s="347"/>
      <c r="AD63" s="347"/>
      <c r="AE63" s="347"/>
      <c r="AF63" s="347"/>
      <c r="AG63" s="347"/>
      <c r="AH63" s="347"/>
      <c r="AI63" s="347"/>
      <c r="AJ63" s="347"/>
      <c r="AK63" s="387" t="s">
        <v>284</v>
      </c>
      <c r="AL63" s="348"/>
      <c r="AM63" s="387" t="s">
        <v>284</v>
      </c>
      <c r="AN63" s="348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46"/>
      <c r="B64" s="347"/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  <c r="Q64" s="347"/>
      <c r="R64" s="347"/>
      <c r="S64" s="347"/>
      <c r="T64" s="347"/>
      <c r="U64" s="347"/>
      <c r="V64" s="347"/>
      <c r="W64" s="347"/>
      <c r="X64" s="347"/>
      <c r="Y64" s="347"/>
      <c r="Z64" s="347"/>
      <c r="AA64" s="347"/>
      <c r="AB64" s="347"/>
      <c r="AC64" s="347"/>
      <c r="AD64" s="347"/>
      <c r="AE64" s="347"/>
      <c r="AF64" s="347"/>
      <c r="AG64" s="347"/>
      <c r="AH64" s="347"/>
      <c r="AI64" s="347"/>
      <c r="AJ64" s="347"/>
      <c r="AK64" s="387" t="s">
        <v>284</v>
      </c>
      <c r="AL64" s="348"/>
      <c r="AM64" s="387" t="s">
        <v>284</v>
      </c>
      <c r="AN64" s="348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46" t="s">
        <v>318</v>
      </c>
      <c r="B65" s="347"/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  <c r="P65" s="347"/>
      <c r="Q65" s="347"/>
      <c r="R65" s="347"/>
      <c r="S65" s="347"/>
      <c r="T65" s="347"/>
      <c r="U65" s="347"/>
      <c r="V65" s="347"/>
      <c r="W65" s="347"/>
      <c r="X65" s="347"/>
      <c r="Y65" s="347"/>
      <c r="Z65" s="347"/>
      <c r="AA65" s="347"/>
      <c r="AB65" s="347"/>
      <c r="AC65" s="347"/>
      <c r="AD65" s="347"/>
      <c r="AE65" s="347"/>
      <c r="AF65" s="347"/>
      <c r="AG65" s="347"/>
      <c r="AH65" s="347"/>
      <c r="AI65" s="347"/>
      <c r="AJ65" s="347"/>
      <c r="AK65" s="387" t="s">
        <v>284</v>
      </c>
      <c r="AL65" s="348"/>
      <c r="AM65" s="387" t="s">
        <v>284</v>
      </c>
      <c r="AN65" s="348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88" t="s">
        <v>319</v>
      </c>
      <c r="B66" s="389"/>
      <c r="C66" s="389"/>
      <c r="D66" s="389"/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89"/>
      <c r="S66" s="389"/>
      <c r="T66" s="389"/>
      <c r="U66" s="389"/>
      <c r="V66" s="389"/>
      <c r="W66" s="389"/>
      <c r="X66" s="389"/>
      <c r="Y66" s="389"/>
      <c r="Z66" s="389"/>
      <c r="AA66" s="389"/>
      <c r="AB66" s="389"/>
      <c r="AC66" s="389"/>
      <c r="AD66" s="389"/>
      <c r="AE66" s="389"/>
      <c r="AF66" s="389"/>
      <c r="AG66" s="389"/>
      <c r="AH66" s="389"/>
      <c r="AI66" s="389"/>
      <c r="AJ66" s="390"/>
      <c r="AK66" s="387" t="s">
        <v>284</v>
      </c>
      <c r="AL66" s="387"/>
      <c r="AM66" s="387" t="s">
        <v>284</v>
      </c>
      <c r="AN66" s="387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46" t="s">
        <v>320</v>
      </c>
      <c r="B67" s="347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47"/>
      <c r="S67" s="347"/>
      <c r="T67" s="347"/>
      <c r="U67" s="347"/>
      <c r="V67" s="347"/>
      <c r="W67" s="347"/>
      <c r="X67" s="347"/>
      <c r="Y67" s="347"/>
      <c r="Z67" s="347"/>
      <c r="AA67" s="347"/>
      <c r="AB67" s="347"/>
      <c r="AC67" s="347"/>
      <c r="AD67" s="347"/>
      <c r="AE67" s="347"/>
      <c r="AF67" s="347"/>
      <c r="AG67" s="347"/>
      <c r="AH67" s="347"/>
      <c r="AI67" s="347"/>
      <c r="AJ67" s="347"/>
      <c r="AK67" s="387" t="s">
        <v>284</v>
      </c>
      <c r="AL67" s="348"/>
      <c r="AM67" s="387" t="s">
        <v>284</v>
      </c>
      <c r="AN67" s="348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88" t="s">
        <v>321</v>
      </c>
      <c r="B68" s="389"/>
      <c r="C68" s="389"/>
      <c r="D68" s="389"/>
      <c r="E68" s="389"/>
      <c r="F68" s="389"/>
      <c r="G68" s="389"/>
      <c r="H68" s="389"/>
      <c r="I68" s="389"/>
      <c r="J68" s="389"/>
      <c r="K68" s="389"/>
      <c r="L68" s="389"/>
      <c r="M68" s="389"/>
      <c r="N68" s="389"/>
      <c r="O68" s="389"/>
      <c r="P68" s="389"/>
      <c r="Q68" s="389"/>
      <c r="R68" s="389"/>
      <c r="S68" s="389"/>
      <c r="T68" s="389"/>
      <c r="U68" s="389"/>
      <c r="V68" s="389"/>
      <c r="W68" s="389"/>
      <c r="X68" s="389"/>
      <c r="Y68" s="389"/>
      <c r="Z68" s="389"/>
      <c r="AA68" s="389"/>
      <c r="AB68" s="389"/>
      <c r="AC68" s="389"/>
      <c r="AD68" s="389"/>
      <c r="AE68" s="389"/>
      <c r="AF68" s="389"/>
      <c r="AG68" s="389"/>
      <c r="AH68" s="389"/>
      <c r="AI68" s="389"/>
      <c r="AJ68" s="390"/>
      <c r="AK68" s="387" t="s">
        <v>284</v>
      </c>
      <c r="AL68" s="387"/>
      <c r="AM68" s="387" t="s">
        <v>284</v>
      </c>
      <c r="AN68" s="387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46" t="s">
        <v>322</v>
      </c>
      <c r="B69" s="347"/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347"/>
      <c r="Q69" s="347"/>
      <c r="R69" s="347"/>
      <c r="S69" s="347"/>
      <c r="T69" s="347"/>
      <c r="U69" s="347"/>
      <c r="V69" s="347"/>
      <c r="W69" s="347"/>
      <c r="X69" s="347"/>
      <c r="Y69" s="347"/>
      <c r="Z69" s="347"/>
      <c r="AA69" s="347"/>
      <c r="AB69" s="347"/>
      <c r="AC69" s="347"/>
      <c r="AD69" s="347"/>
      <c r="AE69" s="347"/>
      <c r="AF69" s="347"/>
      <c r="AG69" s="347"/>
      <c r="AH69" s="347"/>
      <c r="AI69" s="347"/>
      <c r="AJ69" s="347"/>
      <c r="AK69" s="387" t="s">
        <v>284</v>
      </c>
      <c r="AL69" s="348"/>
      <c r="AM69" s="387" t="s">
        <v>284</v>
      </c>
      <c r="AN69" s="348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395" t="s">
        <v>323</v>
      </c>
      <c r="B70" s="396"/>
      <c r="C70" s="396"/>
      <c r="D70" s="396"/>
      <c r="E70" s="396"/>
      <c r="F70" s="396"/>
      <c r="G70" s="396"/>
      <c r="H70" s="396"/>
      <c r="I70" s="396"/>
      <c r="J70" s="396"/>
      <c r="K70" s="396"/>
      <c r="L70" s="396"/>
      <c r="M70" s="396"/>
      <c r="N70" s="396"/>
      <c r="O70" s="396"/>
      <c r="P70" s="396"/>
      <c r="Q70" s="396"/>
      <c r="R70" s="396"/>
      <c r="S70" s="396"/>
      <c r="T70" s="396"/>
      <c r="U70" s="396"/>
      <c r="V70" s="396"/>
      <c r="W70" s="396"/>
      <c r="X70" s="396"/>
      <c r="Y70" s="396"/>
      <c r="Z70" s="396"/>
      <c r="AA70" s="396"/>
      <c r="AB70" s="396"/>
      <c r="AC70" s="396"/>
      <c r="AD70" s="396"/>
      <c r="AE70" s="396"/>
      <c r="AF70" s="396"/>
      <c r="AG70" s="396"/>
      <c r="AH70" s="396"/>
      <c r="AI70" s="396"/>
      <c r="AJ70" s="396"/>
      <c r="AK70" s="387" t="s">
        <v>284</v>
      </c>
      <c r="AL70" s="387"/>
      <c r="AM70" s="387" t="s">
        <v>284</v>
      </c>
      <c r="AN70" s="387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46" t="s">
        <v>296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7"/>
      <c r="Z71" s="347"/>
      <c r="AA71" s="347"/>
      <c r="AB71" s="347"/>
      <c r="AC71" s="347"/>
      <c r="AD71" s="347"/>
      <c r="AE71" s="347"/>
      <c r="AF71" s="347"/>
      <c r="AG71" s="347"/>
      <c r="AH71" s="347"/>
      <c r="AI71" s="347"/>
      <c r="AJ71" s="347"/>
      <c r="AK71" s="387" t="s">
        <v>284</v>
      </c>
      <c r="AL71" s="348"/>
      <c r="AM71" s="387" t="s">
        <v>284</v>
      </c>
      <c r="AN71" s="348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91" t="s">
        <v>324</v>
      </c>
      <c r="B72" s="392"/>
      <c r="C72" s="392"/>
      <c r="D72" s="392"/>
      <c r="E72" s="392"/>
      <c r="F72" s="392"/>
      <c r="G72" s="392"/>
      <c r="H72" s="392"/>
      <c r="I72" s="392"/>
      <c r="J72" s="392"/>
      <c r="K72" s="392"/>
      <c r="L72" s="392"/>
      <c r="M72" s="392"/>
      <c r="N72" s="392"/>
      <c r="O72" s="392"/>
      <c r="P72" s="392"/>
      <c r="Q72" s="392"/>
      <c r="R72" s="392"/>
      <c r="S72" s="392"/>
      <c r="T72" s="392"/>
      <c r="U72" s="392"/>
      <c r="V72" s="392"/>
      <c r="W72" s="392"/>
      <c r="X72" s="392"/>
      <c r="Y72" s="392"/>
      <c r="Z72" s="392"/>
      <c r="AA72" s="392"/>
      <c r="AB72" s="392"/>
      <c r="AC72" s="392"/>
      <c r="AD72" s="392"/>
      <c r="AE72" s="392"/>
      <c r="AF72" s="392"/>
      <c r="AG72" s="392"/>
      <c r="AH72" s="392"/>
      <c r="AI72" s="392"/>
      <c r="AJ72" s="393"/>
      <c r="AK72" s="394" t="s">
        <v>284</v>
      </c>
      <c r="AL72" s="394"/>
      <c r="AM72" s="394" t="s">
        <v>284</v>
      </c>
      <c r="AN72" s="394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80" t="s">
        <v>325</v>
      </c>
      <c r="B74" s="381"/>
      <c r="C74" s="381"/>
      <c r="D74" s="381"/>
      <c r="E74" s="381"/>
      <c r="F74" s="381"/>
      <c r="G74" s="381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81"/>
      <c r="X74" s="381"/>
      <c r="Y74" s="381"/>
      <c r="Z74" s="381"/>
      <c r="AA74" s="381"/>
      <c r="AB74" s="381"/>
      <c r="AC74" s="381"/>
      <c r="AD74" s="381"/>
      <c r="AE74" s="381"/>
      <c r="AF74" s="381"/>
      <c r="AG74" s="381"/>
      <c r="AH74" s="381"/>
      <c r="AI74" s="381"/>
      <c r="AJ74" s="381"/>
      <c r="AK74" s="379">
        <f>AK47</f>
        <v>2025</v>
      </c>
      <c r="AL74" s="379"/>
      <c r="AM74" s="379">
        <f>AM47</f>
        <v>2026</v>
      </c>
      <c r="AN74" s="379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88" t="s">
        <v>321</v>
      </c>
      <c r="B75" s="389"/>
      <c r="C75" s="389"/>
      <c r="D75" s="389"/>
      <c r="E75" s="389"/>
      <c r="F75" s="389"/>
      <c r="G75" s="389"/>
      <c r="H75" s="389"/>
      <c r="I75" s="389"/>
      <c r="J75" s="389"/>
      <c r="K75" s="389"/>
      <c r="L75" s="389"/>
      <c r="M75" s="389"/>
      <c r="N75" s="389"/>
      <c r="O75" s="389"/>
      <c r="P75" s="389"/>
      <c r="Q75" s="389"/>
      <c r="R75" s="389"/>
      <c r="S75" s="389"/>
      <c r="T75" s="389"/>
      <c r="U75" s="389"/>
      <c r="V75" s="389"/>
      <c r="W75" s="389"/>
      <c r="X75" s="389"/>
      <c r="Y75" s="389"/>
      <c r="Z75" s="389"/>
      <c r="AA75" s="389"/>
      <c r="AB75" s="389"/>
      <c r="AC75" s="389"/>
      <c r="AD75" s="389"/>
      <c r="AE75" s="389"/>
      <c r="AF75" s="389"/>
      <c r="AG75" s="389"/>
      <c r="AH75" s="389"/>
      <c r="AI75" s="389"/>
      <c r="AJ75" s="390"/>
      <c r="AK75" s="387" t="s">
        <v>284</v>
      </c>
      <c r="AL75" s="387"/>
      <c r="AM75" s="397" t="s">
        <v>284</v>
      </c>
      <c r="AN75" s="397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46" t="s">
        <v>320</v>
      </c>
      <c r="B76" s="347"/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347"/>
      <c r="Q76" s="347"/>
      <c r="R76" s="347"/>
      <c r="S76" s="347"/>
      <c r="T76" s="347"/>
      <c r="U76" s="347"/>
      <c r="V76" s="347"/>
      <c r="W76" s="347"/>
      <c r="X76" s="347"/>
      <c r="Y76" s="347"/>
      <c r="Z76" s="347"/>
      <c r="AA76" s="347"/>
      <c r="AB76" s="347"/>
      <c r="AC76" s="347"/>
      <c r="AD76" s="347"/>
      <c r="AE76" s="347"/>
      <c r="AF76" s="347"/>
      <c r="AG76" s="347"/>
      <c r="AH76" s="347"/>
      <c r="AI76" s="347"/>
      <c r="AJ76" s="347"/>
      <c r="AK76" s="387" t="s">
        <v>284</v>
      </c>
      <c r="AL76" s="348"/>
      <c r="AM76" s="397" t="s">
        <v>284</v>
      </c>
      <c r="AN76" s="398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46" t="s">
        <v>322</v>
      </c>
      <c r="B77" s="347"/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47"/>
      <c r="S77" s="347"/>
      <c r="T77" s="347"/>
      <c r="U77" s="347"/>
      <c r="V77" s="347"/>
      <c r="W77" s="347"/>
      <c r="X77" s="347"/>
      <c r="Y77" s="347"/>
      <c r="Z77" s="347"/>
      <c r="AA77" s="347"/>
      <c r="AB77" s="347"/>
      <c r="AC77" s="347"/>
      <c r="AD77" s="347"/>
      <c r="AE77" s="347"/>
      <c r="AF77" s="347"/>
      <c r="AG77" s="347"/>
      <c r="AH77" s="347"/>
      <c r="AI77" s="347"/>
      <c r="AJ77" s="347"/>
      <c r="AK77" s="387" t="s">
        <v>284</v>
      </c>
      <c r="AL77" s="348"/>
      <c r="AM77" s="397" t="s">
        <v>284</v>
      </c>
      <c r="AN77" s="398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46" t="s">
        <v>296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47"/>
      <c r="S78" s="347"/>
      <c r="T78" s="347"/>
      <c r="U78" s="347"/>
      <c r="V78" s="347"/>
      <c r="W78" s="347"/>
      <c r="X78" s="347"/>
      <c r="Y78" s="347"/>
      <c r="Z78" s="347"/>
      <c r="AA78" s="347"/>
      <c r="AB78" s="347"/>
      <c r="AC78" s="347"/>
      <c r="AD78" s="347"/>
      <c r="AE78" s="347"/>
      <c r="AF78" s="347"/>
      <c r="AG78" s="347"/>
      <c r="AH78" s="347"/>
      <c r="AI78" s="347"/>
      <c r="AJ78" s="347"/>
      <c r="AK78" s="387" t="s">
        <v>284</v>
      </c>
      <c r="AL78" s="348"/>
      <c r="AM78" s="397" t="s">
        <v>284</v>
      </c>
      <c r="AN78" s="398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46" t="s">
        <v>326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347"/>
      <c r="Q79" s="347"/>
      <c r="R79" s="347"/>
      <c r="S79" s="347"/>
      <c r="T79" s="347"/>
      <c r="U79" s="347"/>
      <c r="V79" s="347"/>
      <c r="W79" s="347"/>
      <c r="X79" s="347"/>
      <c r="Y79" s="347"/>
      <c r="Z79" s="347"/>
      <c r="AA79" s="347"/>
      <c r="AB79" s="347"/>
      <c r="AC79" s="347"/>
      <c r="AD79" s="347"/>
      <c r="AE79" s="347"/>
      <c r="AF79" s="347"/>
      <c r="AG79" s="347"/>
      <c r="AH79" s="347"/>
      <c r="AI79" s="347"/>
      <c r="AJ79" s="347"/>
      <c r="AK79" s="387" t="s">
        <v>284</v>
      </c>
      <c r="AL79" s="348"/>
      <c r="AM79" s="397" t="s">
        <v>284</v>
      </c>
      <c r="AN79" s="398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46" t="s">
        <v>327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/>
      <c r="Q80" s="347"/>
      <c r="R80" s="347"/>
      <c r="S80" s="347"/>
      <c r="T80" s="347"/>
      <c r="U80" s="347"/>
      <c r="V80" s="347"/>
      <c r="W80" s="347"/>
      <c r="X80" s="347"/>
      <c r="Y80" s="347"/>
      <c r="Z80" s="347"/>
      <c r="AA80" s="347"/>
      <c r="AB80" s="347"/>
      <c r="AC80" s="347"/>
      <c r="AD80" s="347"/>
      <c r="AE80" s="347"/>
      <c r="AF80" s="347"/>
      <c r="AG80" s="347"/>
      <c r="AH80" s="347"/>
      <c r="AI80" s="347"/>
      <c r="AJ80" s="347"/>
      <c r="AK80" s="387" t="s">
        <v>284</v>
      </c>
      <c r="AL80" s="348"/>
      <c r="AM80" s="397" t="s">
        <v>284</v>
      </c>
      <c r="AN80" s="398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46" t="s">
        <v>328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/>
      <c r="Q81" s="347"/>
      <c r="R81" s="347"/>
      <c r="S81" s="347"/>
      <c r="T81" s="347"/>
      <c r="U81" s="347"/>
      <c r="V81" s="347"/>
      <c r="W81" s="347"/>
      <c r="X81" s="347"/>
      <c r="Y81" s="347"/>
      <c r="Z81" s="347"/>
      <c r="AA81" s="347"/>
      <c r="AB81" s="347"/>
      <c r="AC81" s="347"/>
      <c r="AD81" s="347"/>
      <c r="AE81" s="347"/>
      <c r="AF81" s="347"/>
      <c r="AG81" s="347"/>
      <c r="AH81" s="347"/>
      <c r="AI81" s="347"/>
      <c r="AJ81" s="347"/>
      <c r="AK81" s="387" t="s">
        <v>284</v>
      </c>
      <c r="AL81" s="348"/>
      <c r="AM81" s="397" t="s">
        <v>284</v>
      </c>
      <c r="AN81" s="398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46" t="s">
        <v>329</v>
      </c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347"/>
      <c r="S82" s="347"/>
      <c r="T82" s="347"/>
      <c r="U82" s="347"/>
      <c r="V82" s="347"/>
      <c r="W82" s="347"/>
      <c r="X82" s="347"/>
      <c r="Y82" s="347"/>
      <c r="Z82" s="347"/>
      <c r="AA82" s="347"/>
      <c r="AB82" s="347"/>
      <c r="AC82" s="347"/>
      <c r="AD82" s="347"/>
      <c r="AE82" s="347"/>
      <c r="AF82" s="347"/>
      <c r="AG82" s="347"/>
      <c r="AH82" s="347"/>
      <c r="AI82" s="347"/>
      <c r="AJ82" s="347"/>
      <c r="AK82" s="387" t="s">
        <v>284</v>
      </c>
      <c r="AL82" s="348"/>
      <c r="AM82" s="397" t="s">
        <v>284</v>
      </c>
      <c r="AN82" s="398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395" t="s">
        <v>330</v>
      </c>
      <c r="B83" s="396"/>
      <c r="C83" s="396"/>
      <c r="D83" s="396"/>
      <c r="E83" s="396"/>
      <c r="F83" s="396"/>
      <c r="G83" s="396"/>
      <c r="H83" s="396"/>
      <c r="I83" s="396"/>
      <c r="J83" s="396"/>
      <c r="K83" s="396"/>
      <c r="L83" s="396"/>
      <c r="M83" s="396"/>
      <c r="N83" s="396"/>
      <c r="O83" s="396"/>
      <c r="P83" s="396"/>
      <c r="Q83" s="396"/>
      <c r="R83" s="396"/>
      <c r="S83" s="396"/>
      <c r="T83" s="396"/>
      <c r="U83" s="396"/>
      <c r="V83" s="396"/>
      <c r="W83" s="396"/>
      <c r="X83" s="396"/>
      <c r="Y83" s="396"/>
      <c r="Z83" s="396"/>
      <c r="AA83" s="396"/>
      <c r="AB83" s="396"/>
      <c r="AC83" s="396"/>
      <c r="AD83" s="396"/>
      <c r="AE83" s="396"/>
      <c r="AF83" s="396"/>
      <c r="AG83" s="396"/>
      <c r="AH83" s="396"/>
      <c r="AI83" s="396"/>
      <c r="AJ83" s="396"/>
      <c r="AK83" s="387" t="s">
        <v>284</v>
      </c>
      <c r="AL83" s="387"/>
      <c r="AM83" s="397" t="s">
        <v>284</v>
      </c>
      <c r="AN83" s="397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395" t="s">
        <v>331</v>
      </c>
      <c r="B84" s="396"/>
      <c r="C84" s="396"/>
      <c r="D84" s="396"/>
      <c r="E84" s="396"/>
      <c r="F84" s="396"/>
      <c r="G84" s="396"/>
      <c r="H84" s="396"/>
      <c r="I84" s="396"/>
      <c r="J84" s="396"/>
      <c r="K84" s="396"/>
      <c r="L84" s="396"/>
      <c r="M84" s="396"/>
      <c r="N84" s="396"/>
      <c r="O84" s="396"/>
      <c r="P84" s="396"/>
      <c r="Q84" s="396"/>
      <c r="R84" s="396"/>
      <c r="S84" s="396"/>
      <c r="T84" s="396"/>
      <c r="U84" s="396"/>
      <c r="V84" s="396"/>
      <c r="W84" s="396"/>
      <c r="X84" s="396"/>
      <c r="Y84" s="396"/>
      <c r="Z84" s="396"/>
      <c r="AA84" s="396"/>
      <c r="AB84" s="396"/>
      <c r="AC84" s="396"/>
      <c r="AD84" s="396"/>
      <c r="AE84" s="396"/>
      <c r="AF84" s="396"/>
      <c r="AG84" s="396"/>
      <c r="AH84" s="396"/>
      <c r="AI84" s="396"/>
      <c r="AJ84" s="396"/>
      <c r="AK84" s="387" t="s">
        <v>284</v>
      </c>
      <c r="AL84" s="387"/>
      <c r="AM84" s="397" t="s">
        <v>284</v>
      </c>
      <c r="AN84" s="397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46" t="s">
        <v>332</v>
      </c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  <c r="N85" s="347"/>
      <c r="O85" s="347"/>
      <c r="P85" s="347"/>
      <c r="Q85" s="347"/>
      <c r="R85" s="347"/>
      <c r="S85" s="347"/>
      <c r="T85" s="347"/>
      <c r="U85" s="347"/>
      <c r="V85" s="347"/>
      <c r="W85" s="347"/>
      <c r="X85" s="347"/>
      <c r="Y85" s="347"/>
      <c r="Z85" s="347"/>
      <c r="AA85" s="347"/>
      <c r="AB85" s="347"/>
      <c r="AC85" s="347"/>
      <c r="AD85" s="347"/>
      <c r="AE85" s="347"/>
      <c r="AF85" s="347"/>
      <c r="AG85" s="347"/>
      <c r="AH85" s="347"/>
      <c r="AI85" s="347"/>
      <c r="AJ85" s="347"/>
      <c r="AK85" s="387" t="s">
        <v>284</v>
      </c>
      <c r="AL85" s="348"/>
      <c r="AM85" s="397" t="s">
        <v>284</v>
      </c>
      <c r="AN85" s="398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88" t="s">
        <v>333</v>
      </c>
      <c r="B86" s="389"/>
      <c r="C86" s="389"/>
      <c r="D86" s="389"/>
      <c r="E86" s="389"/>
      <c r="F86" s="389"/>
      <c r="G86" s="389"/>
      <c r="H86" s="389"/>
      <c r="I86" s="389"/>
      <c r="J86" s="389"/>
      <c r="K86" s="389"/>
      <c r="L86" s="389"/>
      <c r="M86" s="389"/>
      <c r="N86" s="389"/>
      <c r="O86" s="389"/>
      <c r="P86" s="389"/>
      <c r="Q86" s="389"/>
      <c r="R86" s="389"/>
      <c r="S86" s="389"/>
      <c r="T86" s="389"/>
      <c r="U86" s="389"/>
      <c r="V86" s="389"/>
      <c r="W86" s="389"/>
      <c r="X86" s="389"/>
      <c r="Y86" s="389"/>
      <c r="Z86" s="389"/>
      <c r="AA86" s="389"/>
      <c r="AB86" s="389"/>
      <c r="AC86" s="389"/>
      <c r="AD86" s="389"/>
      <c r="AE86" s="389"/>
      <c r="AF86" s="389"/>
      <c r="AG86" s="389"/>
      <c r="AH86" s="389"/>
      <c r="AI86" s="389"/>
      <c r="AJ86" s="390"/>
      <c r="AK86" s="387" t="s">
        <v>284</v>
      </c>
      <c r="AL86" s="387"/>
      <c r="AM86" s="397" t="s">
        <v>284</v>
      </c>
      <c r="AN86" s="397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88" t="s">
        <v>334</v>
      </c>
      <c r="B87" s="389"/>
      <c r="C87" s="389"/>
      <c r="D87" s="389"/>
      <c r="E87" s="389"/>
      <c r="F87" s="389"/>
      <c r="G87" s="389"/>
      <c r="H87" s="389"/>
      <c r="I87" s="389"/>
      <c r="J87" s="389"/>
      <c r="K87" s="389"/>
      <c r="L87" s="389"/>
      <c r="M87" s="389"/>
      <c r="N87" s="389"/>
      <c r="O87" s="389"/>
      <c r="P87" s="389"/>
      <c r="Q87" s="389"/>
      <c r="R87" s="389"/>
      <c r="S87" s="389"/>
      <c r="T87" s="389"/>
      <c r="U87" s="389"/>
      <c r="V87" s="389"/>
      <c r="W87" s="389"/>
      <c r="X87" s="389"/>
      <c r="Y87" s="389"/>
      <c r="Z87" s="389"/>
      <c r="AA87" s="389"/>
      <c r="AB87" s="389"/>
      <c r="AC87" s="389"/>
      <c r="AD87" s="389"/>
      <c r="AE87" s="389"/>
      <c r="AF87" s="389"/>
      <c r="AG87" s="389"/>
      <c r="AH87" s="389"/>
      <c r="AI87" s="389"/>
      <c r="AJ87" s="390"/>
      <c r="AK87" s="387" t="s">
        <v>284</v>
      </c>
      <c r="AL87" s="387"/>
      <c r="AM87" s="397" t="s">
        <v>284</v>
      </c>
      <c r="AN87" s="397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403" t="s">
        <v>335</v>
      </c>
      <c r="B88" s="404"/>
      <c r="C88" s="404"/>
      <c r="D88" s="405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406" t="s">
        <v>284</v>
      </c>
      <c r="AL88" s="407"/>
      <c r="AM88" s="408" t="s">
        <v>284</v>
      </c>
      <c r="AN88" s="409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403" t="s">
        <v>336</v>
      </c>
      <c r="B89" s="404"/>
      <c r="C89" s="404"/>
      <c r="D89" s="405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406" t="s">
        <v>284</v>
      </c>
      <c r="AL89" s="407"/>
      <c r="AM89" s="408" t="s">
        <v>284</v>
      </c>
      <c r="AN89" s="409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99" t="s">
        <v>284</v>
      </c>
      <c r="AL90" s="400"/>
      <c r="AM90" s="401" t="s">
        <v>284</v>
      </c>
      <c r="AN90" s="402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10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44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</row>
    <row r="9" spans="1:44" s="10" customFormat="1" ht="18.75" customHeight="1" x14ac:dyDescent="0.2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79" t="s">
        <v>248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44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</row>
    <row r="12" spans="1:44" ht="18.75" customHeight="1" x14ac:dyDescent="0.25">
      <c r="A12" s="411" t="s">
        <v>533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</row>
    <row r="13" spans="1:44" x14ac:dyDescent="0.25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33.75" customHeight="1" x14ac:dyDescent="0.25">
      <c r="A15" s="412" t="s">
        <v>270</v>
      </c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</row>
    <row r="16" spans="1:44" x14ac:dyDescent="0.25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10" t="s">
        <v>343</v>
      </c>
      <c r="B19" s="410"/>
      <c r="C19" s="410"/>
      <c r="D19" s="410"/>
      <c r="E19" s="410"/>
      <c r="F19" s="410"/>
      <c r="G19" s="410"/>
      <c r="H19" s="410"/>
      <c r="I19" s="410"/>
      <c r="J19" s="410"/>
      <c r="K19" s="410"/>
      <c r="L19" s="410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3" t="s">
        <v>344</v>
      </c>
      <c r="B21" s="323" t="s">
        <v>345</v>
      </c>
      <c r="C21" s="418" t="s">
        <v>346</v>
      </c>
      <c r="D21" s="418"/>
      <c r="E21" s="418"/>
      <c r="F21" s="418"/>
      <c r="G21" s="418"/>
      <c r="H21" s="418"/>
      <c r="I21" s="419" t="s">
        <v>347</v>
      </c>
      <c r="J21" s="420" t="s">
        <v>348</v>
      </c>
      <c r="K21" s="323" t="s">
        <v>349</v>
      </c>
      <c r="L21" s="413" t="s">
        <v>350</v>
      </c>
    </row>
    <row r="22" spans="1:12" ht="58.5" customHeight="1" x14ac:dyDescent="0.25">
      <c r="A22" s="323"/>
      <c r="B22" s="323"/>
      <c r="C22" s="327" t="s">
        <v>0</v>
      </c>
      <c r="D22" s="327"/>
      <c r="E22" s="414" t="s">
        <v>351</v>
      </c>
      <c r="F22" s="415"/>
      <c r="G22" s="416" t="s">
        <v>352</v>
      </c>
      <c r="H22" s="417"/>
      <c r="I22" s="419"/>
      <c r="J22" s="421"/>
      <c r="K22" s="323"/>
      <c r="L22" s="413"/>
    </row>
    <row r="23" spans="1:12" ht="31.5" x14ac:dyDescent="0.25">
      <c r="A23" s="323"/>
      <c r="B23" s="323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19"/>
      <c r="J23" s="422"/>
      <c r="K23" s="323"/>
      <c r="L23" s="413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8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45658</v>
      </c>
      <c r="D35" s="207">
        <v>45659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45689</v>
      </c>
      <c r="D39" s="207">
        <v>45689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45690</v>
      </c>
      <c r="D40" s="207">
        <v>45690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45690</v>
      </c>
      <c r="D42" s="207">
        <v>45690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45690</v>
      </c>
      <c r="D43" s="207">
        <v>45690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45690</v>
      </c>
      <c r="D44" s="207">
        <v>45690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45717</v>
      </c>
      <c r="D49" s="207">
        <v>45718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45717</v>
      </c>
      <c r="D53" s="207">
        <v>45718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45717</v>
      </c>
      <c r="D54" s="207">
        <v>45718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2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</row>
    <row r="6" spans="1:48" ht="18.75" x14ac:dyDescent="0.3">
      <c r="AV6" s="13"/>
    </row>
    <row r="7" spans="1:48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</row>
    <row r="8" spans="1:48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</row>
    <row r="9" spans="1:48" ht="15.75" x14ac:dyDescent="0.25">
      <c r="A9" s="338" t="s">
        <v>266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</row>
    <row r="10" spans="1:48" ht="15.75" x14ac:dyDescent="0.25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</row>
    <row r="11" spans="1:48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</row>
    <row r="12" spans="1:48" ht="15.75" x14ac:dyDescent="0.25">
      <c r="A12" s="339" t="s">
        <v>533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339"/>
      <c r="AO12" s="339"/>
      <c r="AP12" s="339"/>
      <c r="AQ12" s="339"/>
      <c r="AR12" s="339"/>
      <c r="AS12" s="339"/>
      <c r="AT12" s="339"/>
      <c r="AU12" s="339"/>
      <c r="AV12" s="339"/>
    </row>
    <row r="13" spans="1:48" ht="15.75" x14ac:dyDescent="0.25">
      <c r="A13" s="279" t="s">
        <v>238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  <c r="AE15" s="340"/>
      <c r="AF15" s="340"/>
      <c r="AG15" s="340"/>
      <c r="AH15" s="340"/>
      <c r="AI15" s="340"/>
      <c r="AJ15" s="340"/>
      <c r="AK15" s="340"/>
      <c r="AL15" s="340"/>
      <c r="AM15" s="340"/>
      <c r="AN15" s="340"/>
      <c r="AO15" s="340"/>
      <c r="AP15" s="340"/>
      <c r="AQ15" s="340"/>
      <c r="AR15" s="340"/>
      <c r="AS15" s="340"/>
      <c r="AT15" s="340"/>
      <c r="AU15" s="340"/>
      <c r="AV15" s="340"/>
    </row>
    <row r="16" spans="1:48" ht="15.75" x14ac:dyDescent="0.25">
      <c r="A16" s="279" t="s">
        <v>270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</row>
    <row r="17" spans="1:4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</row>
    <row r="18" spans="1:48" ht="14.25" customHeight="1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14"/>
      <c r="AP18" s="314"/>
      <c r="AQ18" s="314"/>
      <c r="AR18" s="314"/>
      <c r="AS18" s="314"/>
      <c r="AT18" s="314"/>
      <c r="AU18" s="314"/>
      <c r="AV18" s="314"/>
    </row>
    <row r="19" spans="1:4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4"/>
      <c r="AR19" s="314"/>
      <c r="AS19" s="314"/>
      <c r="AT19" s="314"/>
      <c r="AU19" s="314"/>
      <c r="AV19" s="314"/>
    </row>
    <row r="20" spans="1:48" s="214" customFormat="1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  <c r="AQ20" s="315"/>
      <c r="AR20" s="315"/>
      <c r="AS20" s="315"/>
      <c r="AT20" s="315"/>
      <c r="AU20" s="315"/>
      <c r="AV20" s="315"/>
    </row>
    <row r="21" spans="1:48" s="214" customFormat="1" x14ac:dyDescent="0.25">
      <c r="A21" s="423" t="s">
        <v>411</v>
      </c>
      <c r="B21" s="423"/>
      <c r="C21" s="423"/>
      <c r="D21" s="423"/>
      <c r="E21" s="423"/>
      <c r="F21" s="423"/>
      <c r="G21" s="423"/>
      <c r="H21" s="423"/>
      <c r="I21" s="423"/>
      <c r="J21" s="423"/>
      <c r="K21" s="423"/>
      <c r="L21" s="423"/>
      <c r="M21" s="423"/>
      <c r="N21" s="423"/>
      <c r="O21" s="423"/>
      <c r="P21" s="423"/>
      <c r="Q21" s="423"/>
      <c r="R21" s="423"/>
      <c r="S21" s="423"/>
      <c r="T21" s="423"/>
      <c r="U21" s="423"/>
      <c r="V21" s="423"/>
      <c r="W21" s="423"/>
      <c r="X21" s="423"/>
      <c r="Y21" s="423"/>
      <c r="Z21" s="423"/>
      <c r="AA21" s="423"/>
      <c r="AB21" s="423"/>
      <c r="AC21" s="423"/>
      <c r="AD21" s="423"/>
      <c r="AE21" s="423"/>
      <c r="AF21" s="423"/>
      <c r="AG21" s="423"/>
      <c r="AH21" s="423"/>
      <c r="AI21" s="423"/>
      <c r="AJ21" s="423"/>
      <c r="AK21" s="423"/>
      <c r="AL21" s="423"/>
      <c r="AM21" s="423"/>
      <c r="AN21" s="423"/>
      <c r="AO21" s="423"/>
      <c r="AP21" s="423"/>
      <c r="AQ21" s="423"/>
      <c r="AR21" s="423"/>
      <c r="AS21" s="423"/>
      <c r="AT21" s="423"/>
      <c r="AU21" s="423"/>
      <c r="AV21" s="423"/>
    </row>
    <row r="22" spans="1:48" s="214" customFormat="1" ht="58.5" customHeight="1" x14ac:dyDescent="0.25">
      <c r="A22" s="424" t="s">
        <v>412</v>
      </c>
      <c r="B22" s="427" t="s">
        <v>413</v>
      </c>
      <c r="C22" s="424" t="s">
        <v>414</v>
      </c>
      <c r="D22" s="424" t="s">
        <v>415</v>
      </c>
      <c r="E22" s="430" t="s">
        <v>416</v>
      </c>
      <c r="F22" s="431"/>
      <c r="G22" s="431"/>
      <c r="H22" s="431"/>
      <c r="I22" s="431"/>
      <c r="J22" s="431"/>
      <c r="K22" s="431"/>
      <c r="L22" s="432"/>
      <c r="M22" s="424" t="s">
        <v>417</v>
      </c>
      <c r="N22" s="424" t="s">
        <v>418</v>
      </c>
      <c r="O22" s="424" t="s">
        <v>419</v>
      </c>
      <c r="P22" s="434" t="s">
        <v>420</v>
      </c>
      <c r="Q22" s="434" t="s">
        <v>421</v>
      </c>
      <c r="R22" s="434" t="s">
        <v>422</v>
      </c>
      <c r="S22" s="434" t="s">
        <v>423</v>
      </c>
      <c r="T22" s="434"/>
      <c r="U22" s="437" t="s">
        <v>424</v>
      </c>
      <c r="V22" s="437" t="s">
        <v>425</v>
      </c>
      <c r="W22" s="434" t="s">
        <v>426</v>
      </c>
      <c r="X22" s="434" t="s">
        <v>427</v>
      </c>
      <c r="Y22" s="434" t="s">
        <v>428</v>
      </c>
      <c r="Z22" s="433" t="s">
        <v>429</v>
      </c>
      <c r="AA22" s="434" t="s">
        <v>430</v>
      </c>
      <c r="AB22" s="434" t="s">
        <v>431</v>
      </c>
      <c r="AC22" s="434" t="s">
        <v>432</v>
      </c>
      <c r="AD22" s="434" t="s">
        <v>433</v>
      </c>
      <c r="AE22" s="434" t="s">
        <v>434</v>
      </c>
      <c r="AF22" s="434" t="s">
        <v>435</v>
      </c>
      <c r="AG22" s="434"/>
      <c r="AH22" s="434"/>
      <c r="AI22" s="434"/>
      <c r="AJ22" s="434"/>
      <c r="AK22" s="434"/>
      <c r="AL22" s="434" t="s">
        <v>436</v>
      </c>
      <c r="AM22" s="434"/>
      <c r="AN22" s="434"/>
      <c r="AO22" s="434"/>
      <c r="AP22" s="434" t="s">
        <v>437</v>
      </c>
      <c r="AQ22" s="434"/>
      <c r="AR22" s="434" t="s">
        <v>438</v>
      </c>
      <c r="AS22" s="434" t="s">
        <v>439</v>
      </c>
      <c r="AT22" s="434" t="s">
        <v>440</v>
      </c>
      <c r="AU22" s="434" t="s">
        <v>441</v>
      </c>
      <c r="AV22" s="444" t="s">
        <v>442</v>
      </c>
    </row>
    <row r="23" spans="1:48" s="214" customFormat="1" ht="64.5" customHeight="1" x14ac:dyDescent="0.25">
      <c r="A23" s="425"/>
      <c r="B23" s="428"/>
      <c r="C23" s="425"/>
      <c r="D23" s="425"/>
      <c r="E23" s="442" t="s">
        <v>443</v>
      </c>
      <c r="F23" s="440" t="s">
        <v>72</v>
      </c>
      <c r="G23" s="440" t="s">
        <v>71</v>
      </c>
      <c r="H23" s="440" t="s">
        <v>70</v>
      </c>
      <c r="I23" s="438" t="s">
        <v>444</v>
      </c>
      <c r="J23" s="438" t="s">
        <v>445</v>
      </c>
      <c r="K23" s="438" t="s">
        <v>446</v>
      </c>
      <c r="L23" s="440" t="s">
        <v>447</v>
      </c>
      <c r="M23" s="425"/>
      <c r="N23" s="425"/>
      <c r="O23" s="425"/>
      <c r="P23" s="434"/>
      <c r="Q23" s="434"/>
      <c r="R23" s="434"/>
      <c r="S23" s="435" t="s">
        <v>0</v>
      </c>
      <c r="T23" s="435" t="s">
        <v>351</v>
      </c>
      <c r="U23" s="437"/>
      <c r="V23" s="437"/>
      <c r="W23" s="434"/>
      <c r="X23" s="434"/>
      <c r="Y23" s="434"/>
      <c r="Z23" s="434"/>
      <c r="AA23" s="434"/>
      <c r="AB23" s="434"/>
      <c r="AC23" s="434"/>
      <c r="AD23" s="434"/>
      <c r="AE23" s="434"/>
      <c r="AF23" s="434" t="s">
        <v>448</v>
      </c>
      <c r="AG23" s="434"/>
      <c r="AH23" s="434" t="s">
        <v>449</v>
      </c>
      <c r="AI23" s="434"/>
      <c r="AJ23" s="424" t="s">
        <v>450</v>
      </c>
      <c r="AK23" s="424" t="s">
        <v>451</v>
      </c>
      <c r="AL23" s="424" t="s">
        <v>452</v>
      </c>
      <c r="AM23" s="424" t="s">
        <v>453</v>
      </c>
      <c r="AN23" s="424" t="s">
        <v>454</v>
      </c>
      <c r="AO23" s="424" t="s">
        <v>455</v>
      </c>
      <c r="AP23" s="424" t="s">
        <v>456</v>
      </c>
      <c r="AQ23" s="446" t="s">
        <v>351</v>
      </c>
      <c r="AR23" s="434"/>
      <c r="AS23" s="434"/>
      <c r="AT23" s="434"/>
      <c r="AU23" s="434"/>
      <c r="AV23" s="445"/>
    </row>
    <row r="24" spans="1:48" s="214" customFormat="1" ht="96.75" customHeight="1" x14ac:dyDescent="0.25">
      <c r="A24" s="426"/>
      <c r="B24" s="429"/>
      <c r="C24" s="426"/>
      <c r="D24" s="426"/>
      <c r="E24" s="443"/>
      <c r="F24" s="441"/>
      <c r="G24" s="441"/>
      <c r="H24" s="441"/>
      <c r="I24" s="439"/>
      <c r="J24" s="439"/>
      <c r="K24" s="439"/>
      <c r="L24" s="441"/>
      <c r="M24" s="426"/>
      <c r="N24" s="426"/>
      <c r="O24" s="426"/>
      <c r="P24" s="434"/>
      <c r="Q24" s="434"/>
      <c r="R24" s="434"/>
      <c r="S24" s="436"/>
      <c r="T24" s="436"/>
      <c r="U24" s="437"/>
      <c r="V24" s="437"/>
      <c r="W24" s="434"/>
      <c r="X24" s="434"/>
      <c r="Y24" s="434"/>
      <c r="Z24" s="434"/>
      <c r="AA24" s="434"/>
      <c r="AB24" s="434"/>
      <c r="AC24" s="434"/>
      <c r="AD24" s="434"/>
      <c r="AE24" s="434"/>
      <c r="AF24" s="215" t="s">
        <v>457</v>
      </c>
      <c r="AG24" s="215" t="s">
        <v>458</v>
      </c>
      <c r="AH24" s="216" t="s">
        <v>0</v>
      </c>
      <c r="AI24" s="216" t="s">
        <v>351</v>
      </c>
      <c r="AJ24" s="426"/>
      <c r="AK24" s="426"/>
      <c r="AL24" s="426"/>
      <c r="AM24" s="426"/>
      <c r="AN24" s="426"/>
      <c r="AO24" s="426"/>
      <c r="AP24" s="426"/>
      <c r="AQ24" s="447"/>
      <c r="AR24" s="434"/>
      <c r="AS24" s="434"/>
      <c r="AT24" s="434"/>
      <c r="AU24" s="434"/>
      <c r="AV24" s="445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90" x14ac:dyDescent="0.2">
      <c r="A26" s="219">
        <v>1</v>
      </c>
      <c r="B26" s="220" t="s">
        <v>459</v>
      </c>
      <c r="C26" s="220" t="s">
        <v>460</v>
      </c>
      <c r="D26" s="221">
        <v>45717</v>
      </c>
      <c r="E26" s="222"/>
      <c r="F26" s="222"/>
      <c r="G26" s="223"/>
      <c r="H26" s="222"/>
      <c r="I26" s="223">
        <v>1.296</v>
      </c>
      <c r="J26" s="222"/>
      <c r="K26" s="223"/>
      <c r="L26" s="222"/>
      <c r="M26" s="224" t="s">
        <v>461</v>
      </c>
      <c r="N26" s="224" t="s">
        <v>270</v>
      </c>
      <c r="O26" s="220" t="s">
        <v>459</v>
      </c>
      <c r="P26" s="225">
        <f>872.17381/1.2</f>
        <v>726.81150833333334</v>
      </c>
      <c r="Q26" s="220" t="s">
        <v>462</v>
      </c>
      <c r="R26" s="226">
        <f>P26</f>
        <v>726.81150833333334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45717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0" t="s">
        <v>277</v>
      </c>
      <c r="B5" s="450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2" t="s">
        <v>5</v>
      </c>
      <c r="B7" s="282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38" t="s">
        <v>266</v>
      </c>
      <c r="B9" s="338"/>
      <c r="C9" s="103"/>
      <c r="D9" s="103"/>
      <c r="E9" s="103"/>
      <c r="F9" s="103"/>
      <c r="G9" s="103"/>
      <c r="H9" s="103"/>
    </row>
    <row r="10" spans="1:8" x14ac:dyDescent="0.25">
      <c r="A10" s="279" t="s">
        <v>4</v>
      </c>
      <c r="B10" s="279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39" t="s">
        <v>533</v>
      </c>
      <c r="B12" s="339"/>
      <c r="C12" s="103"/>
      <c r="D12" s="103"/>
      <c r="E12" s="103"/>
      <c r="F12" s="103"/>
      <c r="G12" s="103"/>
      <c r="H12" s="103"/>
    </row>
    <row r="13" spans="1:8" x14ac:dyDescent="0.25">
      <c r="A13" s="279" t="s">
        <v>3</v>
      </c>
      <c r="B13" s="279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4" t="s">
        <v>270</v>
      </c>
      <c r="B15" s="354"/>
      <c r="C15" s="103"/>
      <c r="D15" s="103"/>
      <c r="E15" s="103"/>
      <c r="F15" s="103"/>
      <c r="G15" s="103"/>
      <c r="H15" s="103"/>
    </row>
    <row r="16" spans="1:8" x14ac:dyDescent="0.25">
      <c r="A16" s="279" t="s">
        <v>2</v>
      </c>
      <c r="B16" s="279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48" t="s">
        <v>465</v>
      </c>
      <c r="B18" s="449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466</v>
      </c>
      <c r="B21" s="238" t="s">
        <v>270</v>
      </c>
    </row>
    <row r="22" spans="1:2" ht="16.5" thickBot="1" x14ac:dyDescent="0.3">
      <c r="A22" s="239" t="s">
        <v>467</v>
      </c>
      <c r="B22" s="128" t="s">
        <v>271</v>
      </c>
    </row>
    <row r="23" spans="1:2" ht="16.5" thickBot="1" x14ac:dyDescent="0.3">
      <c r="A23" s="239" t="s">
        <v>468</v>
      </c>
      <c r="B23" s="240" t="s">
        <v>469</v>
      </c>
    </row>
    <row r="24" spans="1:2" ht="16.5" thickBot="1" x14ac:dyDescent="0.3">
      <c r="A24" s="239" t="s">
        <v>470</v>
      </c>
      <c r="B24" s="241">
        <v>0</v>
      </c>
    </row>
    <row r="25" spans="1:2" ht="16.5" thickBot="1" x14ac:dyDescent="0.3">
      <c r="A25" s="242" t="s">
        <v>471</v>
      </c>
      <c r="B25" s="243">
        <v>45717</v>
      </c>
    </row>
    <row r="26" spans="1:2" ht="16.5" thickBot="1" x14ac:dyDescent="0.3">
      <c r="A26" s="244" t="s">
        <v>472</v>
      </c>
      <c r="B26" s="245" t="s">
        <v>530</v>
      </c>
    </row>
    <row r="27" spans="1:2" ht="29.25" thickBot="1" x14ac:dyDescent="0.3">
      <c r="A27" s="246" t="s">
        <v>532</v>
      </c>
      <c r="B27" s="247">
        <f>740744.92/1000000</f>
        <v>0.74074492000000003</v>
      </c>
    </row>
    <row r="28" spans="1:2" ht="16.5" thickBot="1" x14ac:dyDescent="0.3">
      <c r="A28" s="248" t="s">
        <v>473</v>
      </c>
      <c r="B28" s="248" t="s">
        <v>531</v>
      </c>
    </row>
    <row r="29" spans="1:2" ht="29.25" thickBot="1" x14ac:dyDescent="0.3">
      <c r="A29" s="249" t="s">
        <v>474</v>
      </c>
      <c r="B29" s="250" t="s">
        <v>284</v>
      </c>
    </row>
    <row r="30" spans="1:2" ht="29.25" thickBot="1" x14ac:dyDescent="0.3">
      <c r="A30" s="249" t="s">
        <v>475</v>
      </c>
      <c r="B30" s="250" t="s">
        <v>284</v>
      </c>
    </row>
    <row r="31" spans="1:2" ht="16.5" thickBot="1" x14ac:dyDescent="0.3">
      <c r="A31" s="248" t="s">
        <v>476</v>
      </c>
      <c r="B31" s="248"/>
    </row>
    <row r="32" spans="1:2" ht="29.25" thickBot="1" x14ac:dyDescent="0.3">
      <c r="A32" s="249" t="s">
        <v>477</v>
      </c>
      <c r="B32" s="250" t="s">
        <v>284</v>
      </c>
    </row>
    <row r="33" spans="1:2" ht="16.5" thickBot="1" x14ac:dyDescent="0.3">
      <c r="A33" s="248" t="s">
        <v>478</v>
      </c>
      <c r="B33" s="250" t="s">
        <v>284</v>
      </c>
    </row>
    <row r="34" spans="1:2" ht="16.5" thickBot="1" x14ac:dyDescent="0.3">
      <c r="A34" s="248" t="s">
        <v>479</v>
      </c>
      <c r="B34" s="250" t="s">
        <v>284</v>
      </c>
    </row>
    <row r="35" spans="1:2" ht="16.5" thickBot="1" x14ac:dyDescent="0.3">
      <c r="A35" s="248" t="s">
        <v>480</v>
      </c>
      <c r="B35" s="250" t="s">
        <v>284</v>
      </c>
    </row>
    <row r="36" spans="1:2" ht="16.5" thickBot="1" x14ac:dyDescent="0.3">
      <c r="A36" s="248" t="s">
        <v>481</v>
      </c>
      <c r="B36" s="250" t="s">
        <v>284</v>
      </c>
    </row>
    <row r="37" spans="1:2" ht="16.5" thickBot="1" x14ac:dyDescent="0.3">
      <c r="A37" s="248" t="s">
        <v>478</v>
      </c>
      <c r="B37" s="250" t="s">
        <v>284</v>
      </c>
    </row>
    <row r="38" spans="1:2" ht="16.5" thickBot="1" x14ac:dyDescent="0.3">
      <c r="A38" s="248" t="s">
        <v>479</v>
      </c>
      <c r="B38" s="250" t="s">
        <v>284</v>
      </c>
    </row>
    <row r="39" spans="1:2" ht="16.5" thickBot="1" x14ac:dyDescent="0.3">
      <c r="A39" s="248" t="s">
        <v>480</v>
      </c>
      <c r="B39" s="250" t="s">
        <v>284</v>
      </c>
    </row>
    <row r="40" spans="1:2" ht="16.5" thickBot="1" x14ac:dyDescent="0.3">
      <c r="A40" s="248" t="s">
        <v>481</v>
      </c>
      <c r="B40" s="250" t="s">
        <v>284</v>
      </c>
    </row>
    <row r="41" spans="1:2" ht="29.25" thickBot="1" x14ac:dyDescent="0.3">
      <c r="A41" s="249" t="s">
        <v>482</v>
      </c>
      <c r="B41" s="248"/>
    </row>
    <row r="42" spans="1:2" ht="16.5" thickBot="1" x14ac:dyDescent="0.3">
      <c r="A42" s="248" t="s">
        <v>483</v>
      </c>
      <c r="B42" s="250" t="s">
        <v>284</v>
      </c>
    </row>
    <row r="43" spans="1:2" ht="16.5" thickBot="1" x14ac:dyDescent="0.3">
      <c r="A43" s="248" t="s">
        <v>479</v>
      </c>
      <c r="B43" s="250" t="s">
        <v>284</v>
      </c>
    </row>
    <row r="44" spans="1:2" ht="16.5" thickBot="1" x14ac:dyDescent="0.3">
      <c r="A44" s="248" t="s">
        <v>480</v>
      </c>
      <c r="B44" s="250" t="s">
        <v>284</v>
      </c>
    </row>
    <row r="45" spans="1:2" ht="16.5" thickBot="1" x14ac:dyDescent="0.3">
      <c r="A45" s="248" t="s">
        <v>481</v>
      </c>
      <c r="B45" s="250" t="s">
        <v>284</v>
      </c>
    </row>
    <row r="46" spans="1:2" ht="29.25" thickBot="1" x14ac:dyDescent="0.3">
      <c r="A46" s="249" t="s">
        <v>484</v>
      </c>
      <c r="B46" s="248"/>
    </row>
    <row r="47" spans="1:2" ht="16.5" thickBot="1" x14ac:dyDescent="0.3">
      <c r="A47" s="248" t="s">
        <v>483</v>
      </c>
      <c r="B47" s="250" t="s">
        <v>284</v>
      </c>
    </row>
    <row r="48" spans="1:2" ht="16.5" thickBot="1" x14ac:dyDescent="0.3">
      <c r="A48" s="248" t="s">
        <v>479</v>
      </c>
      <c r="B48" s="250" t="s">
        <v>284</v>
      </c>
    </row>
    <row r="49" spans="1:2" ht="16.5" thickBot="1" x14ac:dyDescent="0.3">
      <c r="A49" s="248" t="s">
        <v>480</v>
      </c>
      <c r="B49" s="250" t="s">
        <v>284</v>
      </c>
    </row>
    <row r="50" spans="1:2" ht="16.5" thickBot="1" x14ac:dyDescent="0.3">
      <c r="A50" s="248" t="s">
        <v>481</v>
      </c>
      <c r="B50" s="250" t="s">
        <v>284</v>
      </c>
    </row>
    <row r="51" spans="1:2" ht="29.25" thickBot="1" x14ac:dyDescent="0.3">
      <c r="A51" s="251" t="s">
        <v>485</v>
      </c>
      <c r="B51" s="252"/>
    </row>
    <row r="52" spans="1:2" ht="16.5" thickBot="1" x14ac:dyDescent="0.3">
      <c r="A52" s="253" t="s">
        <v>476</v>
      </c>
      <c r="B52" s="250" t="s">
        <v>284</v>
      </c>
    </row>
    <row r="53" spans="1:2" ht="16.5" thickBot="1" x14ac:dyDescent="0.3">
      <c r="A53" s="253" t="s">
        <v>486</v>
      </c>
      <c r="B53" s="250" t="s">
        <v>284</v>
      </c>
    </row>
    <row r="54" spans="1:2" ht="16.5" thickBot="1" x14ac:dyDescent="0.3">
      <c r="A54" s="253" t="s">
        <v>487</v>
      </c>
      <c r="B54" s="250" t="s">
        <v>284</v>
      </c>
    </row>
    <row r="55" spans="1:2" ht="16.5" thickBot="1" x14ac:dyDescent="0.3">
      <c r="A55" s="253" t="s">
        <v>488</v>
      </c>
      <c r="B55" s="250" t="s">
        <v>284</v>
      </c>
    </row>
    <row r="56" spans="1:2" ht="16.5" thickBot="1" x14ac:dyDescent="0.3">
      <c r="A56" s="242" t="s">
        <v>489</v>
      </c>
      <c r="B56" s="250" t="s">
        <v>284</v>
      </c>
    </row>
    <row r="57" spans="1:2" ht="16.5" thickBot="1" x14ac:dyDescent="0.3">
      <c r="A57" s="242" t="s">
        <v>490</v>
      </c>
      <c r="B57" s="250" t="s">
        <v>284</v>
      </c>
    </row>
    <row r="58" spans="1:2" ht="16.5" thickBot="1" x14ac:dyDescent="0.3">
      <c r="A58" s="242" t="s">
        <v>491</v>
      </c>
      <c r="B58" s="250" t="s">
        <v>284</v>
      </c>
    </row>
    <row r="59" spans="1:2" ht="16.5" thickBot="1" x14ac:dyDescent="0.3">
      <c r="A59" s="244" t="s">
        <v>492</v>
      </c>
      <c r="B59" s="250" t="s">
        <v>284</v>
      </c>
    </row>
    <row r="60" spans="1:2" ht="15.75" customHeight="1" x14ac:dyDescent="0.25">
      <c r="A60" s="251" t="s">
        <v>493</v>
      </c>
      <c r="B60" s="254" t="s">
        <v>494</v>
      </c>
    </row>
    <row r="61" spans="1:2" x14ac:dyDescent="0.25">
      <c r="A61" s="255" t="s">
        <v>495</v>
      </c>
      <c r="B61" s="255" t="s">
        <v>459</v>
      </c>
    </row>
    <row r="62" spans="1:2" x14ac:dyDescent="0.25">
      <c r="A62" s="255" t="s">
        <v>496</v>
      </c>
      <c r="B62" s="255" t="s">
        <v>284</v>
      </c>
    </row>
    <row r="63" spans="1:2" x14ac:dyDescent="0.25">
      <c r="A63" s="255" t="s">
        <v>497</v>
      </c>
      <c r="B63" s="255" t="s">
        <v>284</v>
      </c>
    </row>
    <row r="64" spans="1:2" x14ac:dyDescent="0.25">
      <c r="A64" s="255" t="s">
        <v>498</v>
      </c>
      <c r="B64" s="255" t="s">
        <v>284</v>
      </c>
    </row>
    <row r="65" spans="1:2" ht="16.5" thickBot="1" x14ac:dyDescent="0.3">
      <c r="A65" s="256" t="s">
        <v>499</v>
      </c>
      <c r="B65" s="256" t="s">
        <v>284</v>
      </c>
    </row>
    <row r="66" spans="1:2" ht="30.75" thickBot="1" x14ac:dyDescent="0.3">
      <c r="A66" s="253" t="s">
        <v>500</v>
      </c>
      <c r="B66" s="257" t="s">
        <v>284</v>
      </c>
    </row>
    <row r="67" spans="1:2" ht="29.25" thickBot="1" x14ac:dyDescent="0.3">
      <c r="A67" s="242" t="s">
        <v>501</v>
      </c>
      <c r="B67" s="257" t="s">
        <v>284</v>
      </c>
    </row>
    <row r="68" spans="1:2" ht="16.5" thickBot="1" x14ac:dyDescent="0.3">
      <c r="A68" s="253" t="s">
        <v>476</v>
      </c>
      <c r="B68" s="258"/>
    </row>
    <row r="69" spans="1:2" ht="16.5" thickBot="1" x14ac:dyDescent="0.3">
      <c r="A69" s="253" t="s">
        <v>502</v>
      </c>
      <c r="B69" s="257" t="s">
        <v>284</v>
      </c>
    </row>
    <row r="70" spans="1:2" ht="16.5" thickBot="1" x14ac:dyDescent="0.3">
      <c r="A70" s="253" t="s">
        <v>503</v>
      </c>
      <c r="B70" s="258" t="s">
        <v>284</v>
      </c>
    </row>
    <row r="71" spans="1:2" ht="16.5" thickBot="1" x14ac:dyDescent="0.3">
      <c r="A71" s="259" t="s">
        <v>504</v>
      </c>
      <c r="B71" s="260" t="s">
        <v>284</v>
      </c>
    </row>
    <row r="72" spans="1:2" ht="16.5" thickBot="1" x14ac:dyDescent="0.3">
      <c r="A72" s="242" t="s">
        <v>505</v>
      </c>
      <c r="B72" s="261" t="s">
        <v>284</v>
      </c>
    </row>
    <row r="73" spans="1:2" ht="16.5" thickBot="1" x14ac:dyDescent="0.3">
      <c r="A73" s="255" t="s">
        <v>506</v>
      </c>
      <c r="B73" s="262" t="s">
        <v>284</v>
      </c>
    </row>
    <row r="74" spans="1:2" ht="16.5" thickBot="1" x14ac:dyDescent="0.3">
      <c r="A74" s="255" t="s">
        <v>507</v>
      </c>
      <c r="B74" s="262" t="s">
        <v>284</v>
      </c>
    </row>
    <row r="75" spans="1:2" ht="16.5" thickBot="1" x14ac:dyDescent="0.3">
      <c r="A75" s="255" t="s">
        <v>508</v>
      </c>
      <c r="B75" s="262" t="s">
        <v>284</v>
      </c>
    </row>
    <row r="76" spans="1:2" ht="29.25" thickBot="1" x14ac:dyDescent="0.3">
      <c r="A76" s="263" t="s">
        <v>509</v>
      </c>
      <c r="B76" s="258" t="s">
        <v>284</v>
      </c>
    </row>
    <row r="77" spans="1:2" ht="28.5" customHeight="1" x14ac:dyDescent="0.25">
      <c r="A77" s="251" t="s">
        <v>510</v>
      </c>
      <c r="B77" s="254" t="s">
        <v>511</v>
      </c>
    </row>
    <row r="78" spans="1:2" x14ac:dyDescent="0.25">
      <c r="A78" s="255" t="s">
        <v>512</v>
      </c>
      <c r="B78" s="255" t="s">
        <v>284</v>
      </c>
    </row>
    <row r="79" spans="1:2" x14ac:dyDescent="0.25">
      <c r="A79" s="255" t="s">
        <v>513</v>
      </c>
      <c r="B79" s="255" t="s">
        <v>284</v>
      </c>
    </row>
    <row r="80" spans="1:2" x14ac:dyDescent="0.25">
      <c r="A80" s="255" t="s">
        <v>514</v>
      </c>
      <c r="B80" s="255" t="s">
        <v>284</v>
      </c>
    </row>
    <row r="81" spans="1:2" x14ac:dyDescent="0.25">
      <c r="A81" s="255" t="s">
        <v>515</v>
      </c>
      <c r="B81" s="255" t="s">
        <v>284</v>
      </c>
    </row>
    <row r="82" spans="1:2" ht="16.5" thickBot="1" x14ac:dyDescent="0.3">
      <c r="A82" s="264" t="s">
        <v>516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2024-04-29T12:06:57Z</dcterms:modified>
</cp:coreProperties>
</file>